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BA001440-8472-470A-AF3B-6C1D28453C13}" xr6:coauthVersionLast="47" xr6:coauthVersionMax="47" xr10:uidLastSave="{00000000-0000-0000-0000-000000000000}"/>
  <bookViews>
    <workbookView xWindow="-28920" yWindow="-1095" windowWidth="29040" windowHeight="15840" activeTab="1" xr2:uid="{67CA4F61-0AF8-4077-BAE8-F670F869A2F1}"/>
  </bookViews>
  <sheets>
    <sheet name="New Customers" sheetId="1" r:id="rId1"/>
    <sheet name="Figure 39" sheetId="7" r:id="rId2"/>
    <sheet name="Figure 42" sheetId="5" r:id="rId3"/>
    <sheet name="Figure 43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6" l="1"/>
  <c r="U24" i="6"/>
  <c r="U25" i="6"/>
  <c r="U26" i="6"/>
  <c r="U27" i="6"/>
  <c r="U28" i="6"/>
  <c r="U29" i="6"/>
  <c r="U30" i="6"/>
  <c r="U31" i="6"/>
  <c r="U32" i="6"/>
  <c r="U22" i="6"/>
  <c r="V22" i="6" s="1"/>
  <c r="H12" i="5"/>
  <c r="I12" i="5" s="1"/>
  <c r="H11" i="5"/>
  <c r="I11" i="5" s="1"/>
  <c r="H10" i="5"/>
  <c r="I10" i="5" s="1"/>
  <c r="I9" i="5"/>
  <c r="H9" i="5"/>
  <c r="H8" i="5"/>
  <c r="I8" i="5" s="1"/>
  <c r="H7" i="5"/>
  <c r="I7" i="5" s="1"/>
  <c r="H6" i="5"/>
  <c r="I6" i="5" s="1"/>
  <c r="I5" i="5"/>
  <c r="H5" i="5"/>
  <c r="H4" i="5"/>
  <c r="I4" i="5" s="1"/>
  <c r="H3" i="5"/>
  <c r="I3" i="5" s="1"/>
  <c r="H2" i="5"/>
  <c r="I2" i="5" s="1"/>
  <c r="E6" i="7" l="1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D3" i="7"/>
  <c r="C3" i="7"/>
  <c r="D6" i="7" l="1"/>
  <c r="D4" i="7"/>
  <c r="C6" i="7"/>
  <c r="C4" i="7"/>
  <c r="B3" i="7"/>
  <c r="B4" i="7" l="1"/>
  <c r="B6" i="7"/>
  <c r="V23" i="6" l="1"/>
  <c r="V24" i="6"/>
  <c r="V25" i="6"/>
  <c r="V27" i="6"/>
  <c r="V28" i="6"/>
  <c r="V29" i="6"/>
  <c r="V30" i="6"/>
  <c r="V31" i="6"/>
  <c r="V32" i="6"/>
  <c r="R46" i="6"/>
  <c r="V26" i="6"/>
  <c r="F25" i="6" l="1"/>
  <c r="O39" i="6"/>
  <c r="Q42" i="6"/>
  <c r="S45" i="6"/>
  <c r="R42" i="6"/>
  <c r="F29" i="6"/>
  <c r="Q39" i="6"/>
  <c r="F27" i="6"/>
  <c r="N36" i="6"/>
  <c r="M40" i="6"/>
  <c r="R37" i="6"/>
  <c r="C23" i="6"/>
  <c r="D30" i="6"/>
  <c r="N37" i="6"/>
  <c r="C4" i="6" s="1"/>
  <c r="P40" i="6"/>
  <c r="Q44" i="6"/>
  <c r="R36" i="6"/>
  <c r="B28" i="6"/>
  <c r="P43" i="6"/>
  <c r="B30" i="6"/>
  <c r="Q43" i="6"/>
  <c r="E23" i="6"/>
  <c r="D31" i="6"/>
  <c r="O38" i="6"/>
  <c r="M41" i="6"/>
  <c r="O44" i="6"/>
  <c r="F24" i="6"/>
  <c r="E31" i="6"/>
  <c r="R38" i="6"/>
  <c r="N41" i="6"/>
  <c r="P44" i="6"/>
  <c r="S46" i="6"/>
  <c r="B22" i="6"/>
  <c r="N40" i="6"/>
  <c r="C25" i="6"/>
  <c r="B32" i="6"/>
  <c r="M39" i="6"/>
  <c r="S41" i="6"/>
  <c r="Q45" i="6"/>
  <c r="F22" i="6"/>
  <c r="P46" i="6"/>
  <c r="D23" i="6"/>
  <c r="E25" i="6"/>
  <c r="C28" i="6"/>
  <c r="C30" i="6"/>
  <c r="F31" i="6"/>
  <c r="M36" i="6"/>
  <c r="M37" i="6"/>
  <c r="Q38" i="6"/>
  <c r="P39" i="6"/>
  <c r="O40" i="6"/>
  <c r="Q41" i="6"/>
  <c r="S42" i="6"/>
  <c r="R43" i="6"/>
  <c r="S44" i="6"/>
  <c r="E11" i="6" s="1"/>
  <c r="D26" i="6"/>
  <c r="F28" i="6"/>
  <c r="E30" i="6"/>
  <c r="D32" i="6"/>
  <c r="O36" i="6"/>
  <c r="Q37" i="6"/>
  <c r="S38" i="6"/>
  <c r="R39" i="6"/>
  <c r="S40" i="6"/>
  <c r="R44" i="6"/>
  <c r="R45" i="6"/>
  <c r="F23" i="6"/>
  <c r="D22" i="6"/>
  <c r="B24" i="6"/>
  <c r="F26" i="6"/>
  <c r="B29" i="6"/>
  <c r="E32" i="6"/>
  <c r="P36" i="6"/>
  <c r="S37" i="6"/>
  <c r="Q40" i="6"/>
  <c r="S43" i="6"/>
  <c r="O46" i="6"/>
  <c r="E22" i="6"/>
  <c r="D24" i="6"/>
  <c r="B27" i="6"/>
  <c r="C29" i="6"/>
  <c r="F30" i="6"/>
  <c r="F32" i="6"/>
  <c r="S36" i="6"/>
  <c r="R40" i="6"/>
  <c r="R41" i="6"/>
  <c r="M43" i="6"/>
  <c r="B10" i="6" s="1"/>
  <c r="M44" i="6"/>
  <c r="B11" i="6" s="1"/>
  <c r="M45" i="6"/>
  <c r="Q46" i="6"/>
  <c r="C22" i="6"/>
  <c r="C3" i="6" s="1"/>
  <c r="E24" i="6"/>
  <c r="E27" i="6"/>
  <c r="D29" i="6"/>
  <c r="C31" i="6"/>
  <c r="Q36" i="6"/>
  <c r="S39" i="6"/>
  <c r="O42" i="6"/>
  <c r="O43" i="6"/>
  <c r="N44" i="6"/>
  <c r="N45" i="6"/>
  <c r="B26" i="6"/>
  <c r="D7" i="6" s="1"/>
  <c r="C27" i="6"/>
  <c r="D28" i="6"/>
  <c r="E29" i="6"/>
  <c r="O37" i="6"/>
  <c r="M38" i="6"/>
  <c r="O41" i="6"/>
  <c r="M42" i="6"/>
  <c r="O45" i="6"/>
  <c r="M46" i="6"/>
  <c r="B25" i="6"/>
  <c r="C26" i="6"/>
  <c r="D27" i="6"/>
  <c r="E28" i="6"/>
  <c r="P37" i="6"/>
  <c r="N38" i="6"/>
  <c r="P41" i="6"/>
  <c r="N42" i="6"/>
  <c r="C9" i="6" s="1"/>
  <c r="P45" i="6"/>
  <c r="E12" i="6" s="1"/>
  <c r="N46" i="6"/>
  <c r="B23" i="6"/>
  <c r="C24" i="6"/>
  <c r="D25" i="6"/>
  <c r="E26" i="6"/>
  <c r="B31" i="6"/>
  <c r="C32" i="6"/>
  <c r="P38" i="6"/>
  <c r="N39" i="6"/>
  <c r="P42" i="6"/>
  <c r="N43" i="6"/>
  <c r="B6" i="6" l="1"/>
  <c r="D3" i="6"/>
  <c r="E10" i="6"/>
  <c r="B7" i="6"/>
  <c r="E7" i="6"/>
  <c r="B9" i="6"/>
  <c r="B3" i="6"/>
  <c r="E4" i="6"/>
  <c r="C10" i="6"/>
  <c r="C6" i="6"/>
  <c r="C5" i="6"/>
  <c r="C7" i="6"/>
  <c r="E13" i="6"/>
  <c r="E6" i="6"/>
  <c r="B5" i="6"/>
  <c r="B4" i="6"/>
  <c r="B12" i="6"/>
  <c r="C8" i="6"/>
  <c r="C11" i="6"/>
  <c r="D11" i="6"/>
  <c r="D10" i="6"/>
  <c r="D8" i="6"/>
  <c r="B8" i="6"/>
  <c r="E3" i="6"/>
  <c r="D9" i="6"/>
  <c r="E5" i="6"/>
  <c r="B13" i="6"/>
  <c r="C12" i="6"/>
  <c r="D6" i="6"/>
  <c r="E9" i="6"/>
  <c r="D4" i="6"/>
  <c r="C13" i="6"/>
  <c r="D13" i="6"/>
  <c r="D5" i="6"/>
  <c r="E8" i="6"/>
  <c r="D12" i="6"/>
  <c r="J4" i="5" l="1"/>
  <c r="J5" i="5"/>
  <c r="J6" i="5"/>
  <c r="J8" i="5"/>
  <c r="J9" i="5"/>
  <c r="J10" i="5"/>
  <c r="J11" i="5"/>
  <c r="J12" i="5"/>
  <c r="J2" i="5"/>
  <c r="J7" i="5"/>
  <c r="J3" i="5"/>
  <c r="G3" i="1" l="1"/>
  <c r="G4" i="1"/>
  <c r="G5" i="1"/>
  <c r="G6" i="1"/>
  <c r="G7" i="1"/>
  <c r="G8" i="1"/>
  <c r="G9" i="1"/>
  <c r="G10" i="1"/>
  <c r="G11" i="1"/>
  <c r="G12" i="1"/>
  <c r="G2" i="1"/>
</calcChain>
</file>

<file path=xl/sharedStrings.xml><?xml version="1.0" encoding="utf-8"?>
<sst xmlns="http://schemas.openxmlformats.org/spreadsheetml/2006/main" count="77" uniqueCount="62">
  <si>
    <t>Single Family Annual Usage (kWh)</t>
  </si>
  <si>
    <t>Multi Family Annual Usage (kWh)</t>
  </si>
  <si>
    <t>Structrual change index</t>
  </si>
  <si>
    <t>Annual New Customer Load (GWh, before DSM)</t>
  </si>
  <si>
    <t>Cumulative New Single Family</t>
  </si>
  <si>
    <t>Cumulative New Multi Family</t>
  </si>
  <si>
    <t>Forecast Sales</t>
  </si>
  <si>
    <t>Residential Weather variance</t>
  </si>
  <si>
    <t>-</t>
  </si>
  <si>
    <t>Non-weather variance</t>
  </si>
  <si>
    <t>Actual Sales</t>
  </si>
  <si>
    <t>Weather-adjusted Sales</t>
  </si>
  <si>
    <t>Month</t>
  </si>
  <si>
    <t>Year</t>
  </si>
  <si>
    <t>Residential WN (kWh)</t>
  </si>
  <si>
    <t>Model GWh</t>
  </si>
  <si>
    <t>New Customers</t>
  </si>
  <si>
    <t>Solar</t>
  </si>
  <si>
    <t>EV</t>
  </si>
  <si>
    <t>DSM Total</t>
  </si>
  <si>
    <t>DSM included</t>
  </si>
  <si>
    <t>DSM additional</t>
  </si>
  <si>
    <t>Total Res Sales</t>
  </si>
  <si>
    <t>Existing Customers</t>
  </si>
  <si>
    <t>RTR</t>
  </si>
  <si>
    <t>Scaled heating components</t>
  </si>
  <si>
    <t>HP Heat (GWh)</t>
  </si>
  <si>
    <t>HP Cool (GWh)</t>
  </si>
  <si>
    <t>Baseboard Heat (GWh)</t>
  </si>
  <si>
    <t>Water Heat (GWh)</t>
  </si>
  <si>
    <t>Xheat Coeff</t>
  </si>
  <si>
    <t>Xcool Coeff</t>
  </si>
  <si>
    <t>Xother Coeff</t>
  </si>
  <si>
    <t>Scaled to existing customers</t>
  </si>
  <si>
    <t>From Model (per customer)</t>
  </si>
  <si>
    <t>Xheat</t>
  </si>
  <si>
    <t>Xcool</t>
  </si>
  <si>
    <t>Xother</t>
  </si>
  <si>
    <t>Covid</t>
  </si>
  <si>
    <t>Other Variables</t>
  </si>
  <si>
    <t>Heat Use</t>
  </si>
  <si>
    <t>Cool Use</t>
  </si>
  <si>
    <t>Other Use</t>
  </si>
  <si>
    <t>Historic EE in model</t>
  </si>
  <si>
    <t>Correction to Match Monthly</t>
  </si>
  <si>
    <t>Sum of Other</t>
  </si>
  <si>
    <t>Intensities</t>
  </si>
  <si>
    <t>Class level components</t>
  </si>
  <si>
    <t>Heating</t>
  </si>
  <si>
    <t>Cooling</t>
  </si>
  <si>
    <t>Other</t>
  </si>
  <si>
    <t>HP Heat</t>
  </si>
  <si>
    <t>HP Cool</t>
  </si>
  <si>
    <t>Efurn</t>
  </si>
  <si>
    <t>WH</t>
  </si>
  <si>
    <t>Other Heat</t>
  </si>
  <si>
    <t>Other Cool</t>
  </si>
  <si>
    <t>Other Other</t>
  </si>
  <si>
    <t>Commercial WN (kWh)</t>
  </si>
  <si>
    <t>Other WN (kWh)</t>
  </si>
  <si>
    <t>Losses WN</t>
  </si>
  <si>
    <t>Model Avg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</si>
</sst>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[$-409]mmm\-yy;@"/>
    <numFmt numFmtId="166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2" applyNumberFormat="1" applyFont="1"/>
    <xf numFmtId="0" fontId="0" fillId="0" borderId="0" xfId="0" applyAlignment="1">
      <alignment horizontal="center" wrapText="1"/>
    </xf>
    <xf numFmtId="2" fontId="0" fillId="0" borderId="0" xfId="0" applyNumberFormat="1"/>
    <xf numFmtId="3" fontId="1" fillId="0" borderId="0" xfId="1" applyNumberFormat="1"/>
    <xf numFmtId="0" fontId="0" fillId="0" borderId="0" xfId="0" applyAlignment="1">
      <alignment wrapText="1"/>
    </xf>
  </cellXfs>
  <cellStyles count="3">
    <cellStyle name="Comma" xfId="2" builtinId="3"/>
    <cellStyle name="Normal" xfId="0" builtinId="0"/>
    <cellStyle name="Normal 10 10" xfId="1" xr:uid="{63BFA622-2EAB-4B6C-9E49-0E8D6EF40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6E9B-565B-4938-B852-4D5E8245A495}">
  <dimension ref="A1:G12"/>
  <sheetViews>
    <sheetView view="pageBreakPreview" zoomScale="115" zoomScaleNormal="100" zoomScaleSheetLayoutView="115" workbookViewId="0">
      <selection activeCell="K7" sqref="K7"/>
    </sheetView>
  </sheetViews>
  <sheetFormatPr defaultRowHeight="14.5" x14ac:dyDescent="0.35"/>
  <cols>
    <col min="2" max="7" width="13.6328125" customWidth="1"/>
  </cols>
  <sheetData>
    <row r="1" spans="1:7" s="8" customFormat="1" ht="65.5" customHeight="1" x14ac:dyDescent="0.35">
      <c r="B1" s="8" t="s">
        <v>4</v>
      </c>
      <c r="C1" s="8" t="s">
        <v>5</v>
      </c>
      <c r="D1" s="8" t="s">
        <v>0</v>
      </c>
      <c r="E1" s="8" t="s">
        <v>1</v>
      </c>
      <c r="F1" s="8" t="s">
        <v>2</v>
      </c>
      <c r="G1" s="8" t="s">
        <v>3</v>
      </c>
    </row>
    <row r="2" spans="1:7" x14ac:dyDescent="0.35">
      <c r="A2">
        <v>2023</v>
      </c>
      <c r="B2" s="2">
        <v>2191.6721975</v>
      </c>
      <c r="C2" s="2">
        <v>3985.0360249999999</v>
      </c>
      <c r="D2">
        <v>16000</v>
      </c>
      <c r="E2">
        <v>4860</v>
      </c>
      <c r="F2" s="1">
        <v>1</v>
      </c>
      <c r="G2" s="2">
        <f>(B2*D2+C2*E2)*F2/1000000</f>
        <v>54.434030241500004</v>
      </c>
    </row>
    <row r="3" spans="1:7" x14ac:dyDescent="0.35">
      <c r="A3">
        <v>2024</v>
      </c>
      <c r="B3" s="2">
        <v>4208.5569299999997</v>
      </c>
      <c r="C3" s="2">
        <v>7750.2892900000006</v>
      </c>
      <c r="D3">
        <v>16000</v>
      </c>
      <c r="E3">
        <v>4860</v>
      </c>
      <c r="F3" s="1">
        <v>1.0054508136334346</v>
      </c>
      <c r="G3" s="2">
        <f t="shared" ref="G3:G12" si="0">(B3*D3+C3*E3)*F3/1000000</f>
        <v>105.57567034032954</v>
      </c>
    </row>
    <row r="4" spans="1:7" x14ac:dyDescent="0.35">
      <c r="A4">
        <v>2025</v>
      </c>
      <c r="B4" s="2">
        <v>6078.3413599999994</v>
      </c>
      <c r="C4" s="2">
        <v>11461.550775</v>
      </c>
      <c r="D4">
        <v>16000</v>
      </c>
      <c r="E4">
        <v>4860</v>
      </c>
      <c r="F4" s="1">
        <v>1.0109687302577537</v>
      </c>
      <c r="G4" s="2">
        <f t="shared" si="0"/>
        <v>154.63433819688069</v>
      </c>
    </row>
    <row r="5" spans="1:7" x14ac:dyDescent="0.35">
      <c r="A5">
        <v>2026</v>
      </c>
      <c r="B5" s="2">
        <v>7773.5109924999997</v>
      </c>
      <c r="C5" s="2">
        <v>15023.866959999999</v>
      </c>
      <c r="D5">
        <v>16000</v>
      </c>
      <c r="E5">
        <v>4860</v>
      </c>
      <c r="F5" s="1">
        <v>1.0160766207662313</v>
      </c>
      <c r="G5" s="2">
        <f t="shared" si="0"/>
        <v>200.56556835374985</v>
      </c>
    </row>
    <row r="6" spans="1:7" x14ac:dyDescent="0.35">
      <c r="A6">
        <v>2027</v>
      </c>
      <c r="B6" s="2">
        <v>9294.6012499999997</v>
      </c>
      <c r="C6" s="2">
        <v>18381.032654999999</v>
      </c>
      <c r="D6">
        <v>16000</v>
      </c>
      <c r="E6">
        <v>4860</v>
      </c>
      <c r="F6" s="1">
        <v>1.0208287785538068</v>
      </c>
      <c r="G6" s="2">
        <f t="shared" si="0"/>
        <v>243.00363443179484</v>
      </c>
    </row>
    <row r="7" spans="1:7" x14ac:dyDescent="0.35">
      <c r="A7">
        <v>2028</v>
      </c>
      <c r="B7" s="2">
        <v>10648.228009999999</v>
      </c>
      <c r="C7" s="2">
        <v>21500.511022499999</v>
      </c>
      <c r="D7">
        <v>16000</v>
      </c>
      <c r="E7">
        <v>4860</v>
      </c>
      <c r="F7" s="1">
        <v>1.0251765883038688</v>
      </c>
      <c r="G7" s="2">
        <f t="shared" si="0"/>
        <v>281.78427281340021</v>
      </c>
    </row>
    <row r="8" spans="1:7" x14ac:dyDescent="0.35">
      <c r="A8">
        <v>2029</v>
      </c>
      <c r="B8" s="2">
        <v>11851.476037499999</v>
      </c>
      <c r="C8" s="2">
        <v>24395.322567499999</v>
      </c>
      <c r="D8">
        <v>16000</v>
      </c>
      <c r="E8">
        <v>4860</v>
      </c>
      <c r="F8" s="1">
        <v>1.0292152988409045</v>
      </c>
      <c r="G8" s="2">
        <f t="shared" si="0"/>
        <v>317.18859777048277</v>
      </c>
    </row>
    <row r="9" spans="1:7" x14ac:dyDescent="0.35">
      <c r="A9">
        <v>2030</v>
      </c>
      <c r="B9" s="2">
        <v>12921.051389999999</v>
      </c>
      <c r="C9" s="2">
        <v>27081.6479425</v>
      </c>
      <c r="D9">
        <v>16000</v>
      </c>
      <c r="E9">
        <v>4860</v>
      </c>
      <c r="F9" s="1">
        <v>1.0332650888015464</v>
      </c>
      <c r="G9" s="2">
        <f t="shared" si="0"/>
        <v>349.60899483009257</v>
      </c>
    </row>
    <row r="10" spans="1:7" x14ac:dyDescent="0.35">
      <c r="A10">
        <v>2031</v>
      </c>
      <c r="B10" s="2">
        <v>13871.804188749999</v>
      </c>
      <c r="C10" s="2">
        <v>29574.50245</v>
      </c>
      <c r="D10">
        <v>16000</v>
      </c>
      <c r="E10">
        <v>4860</v>
      </c>
      <c r="F10" s="1">
        <v>1.0370163868887092</v>
      </c>
      <c r="G10" s="2">
        <f t="shared" si="0"/>
        <v>379.21713641031209</v>
      </c>
    </row>
    <row r="11" spans="1:7" x14ac:dyDescent="0.35">
      <c r="A11">
        <v>2032</v>
      </c>
      <c r="B11" s="2">
        <v>14716.934814249998</v>
      </c>
      <c r="C11" s="2">
        <v>31887.819987499999</v>
      </c>
      <c r="D11">
        <v>16000</v>
      </c>
      <c r="E11">
        <v>4860</v>
      </c>
      <c r="F11" s="1">
        <v>1.0409640744219468</v>
      </c>
      <c r="G11" s="2">
        <f t="shared" si="0"/>
        <v>406.44001142640298</v>
      </c>
    </row>
    <row r="12" spans="1:7" x14ac:dyDescent="0.35">
      <c r="A12">
        <v>2033</v>
      </c>
      <c r="B12" s="2">
        <v>15468.177171749998</v>
      </c>
      <c r="C12" s="2">
        <v>34034.530922500002</v>
      </c>
      <c r="D12">
        <v>16000</v>
      </c>
      <c r="E12">
        <v>4860</v>
      </c>
      <c r="F12" s="1">
        <v>1.0449510214139361</v>
      </c>
      <c r="G12" s="2">
        <f t="shared" si="0"/>
        <v>431.45887131544964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CC33-63C2-4402-9A13-79D0648D3517}">
  <dimension ref="A1:AK14"/>
  <sheetViews>
    <sheetView tabSelected="1" view="pageBreakPreview" zoomScale="85" zoomScaleNormal="100" zoomScaleSheetLayoutView="85" workbookViewId="0">
      <selection activeCell="A24" sqref="A24"/>
    </sheetView>
  </sheetViews>
  <sheetFormatPr defaultRowHeight="14.5" x14ac:dyDescent="0.35"/>
  <cols>
    <col min="1" max="1" width="30.54296875" customWidth="1"/>
    <col min="2" max="7" width="13.6328125" customWidth="1"/>
    <col min="8" max="8" width="14" bestFit="1" customWidth="1"/>
    <col min="9" max="9" width="15" bestFit="1" customWidth="1"/>
    <col min="10" max="10" width="14" bestFit="1" customWidth="1"/>
    <col min="11" max="13" width="15" bestFit="1" customWidth="1"/>
    <col min="14" max="14" width="13.26953125" bestFit="1" customWidth="1"/>
    <col min="15" max="16" width="15" bestFit="1" customWidth="1"/>
    <col min="17" max="17" width="14" bestFit="1" customWidth="1"/>
    <col min="18" max="18" width="15" bestFit="1" customWidth="1"/>
    <col min="19" max="19" width="11.54296875" bestFit="1" customWidth="1"/>
    <col min="20" max="21" width="14" bestFit="1" customWidth="1"/>
    <col min="22" max="22" width="13.26953125" bestFit="1" customWidth="1"/>
    <col min="23" max="23" width="14" bestFit="1" customWidth="1"/>
    <col min="24" max="25" width="15" bestFit="1" customWidth="1"/>
    <col min="26" max="26" width="13.26953125" bestFit="1" customWidth="1"/>
    <col min="27" max="28" width="14.26953125" bestFit="1" customWidth="1"/>
    <col min="29" max="29" width="15" bestFit="1" customWidth="1"/>
    <col min="30" max="30" width="14" bestFit="1" customWidth="1"/>
    <col min="31" max="31" width="11.26953125" bestFit="1" customWidth="1"/>
    <col min="32" max="33" width="14" bestFit="1" customWidth="1"/>
    <col min="34" max="34" width="13.26953125" bestFit="1" customWidth="1"/>
    <col min="35" max="35" width="14" bestFit="1" customWidth="1"/>
    <col min="36" max="37" width="14.26953125" bestFit="1" customWidth="1"/>
  </cols>
  <sheetData>
    <row r="1" spans="1:37" s="8" customFormat="1" ht="65.5" customHeight="1" x14ac:dyDescent="0.35">
      <c r="B1" s="8">
        <v>2020</v>
      </c>
      <c r="C1" s="8">
        <v>2021</v>
      </c>
      <c r="D1" s="8">
        <v>2022</v>
      </c>
      <c r="E1" s="8">
        <v>2023</v>
      </c>
    </row>
    <row r="2" spans="1:37" x14ac:dyDescent="0.35">
      <c r="A2" t="s">
        <v>6</v>
      </c>
      <c r="B2">
        <v>4540</v>
      </c>
      <c r="C2">
        <v>4718</v>
      </c>
      <c r="D2">
        <v>4715</v>
      </c>
      <c r="E2">
        <v>4830</v>
      </c>
    </row>
    <row r="3" spans="1:37" x14ac:dyDescent="0.35">
      <c r="A3" t="s">
        <v>7</v>
      </c>
      <c r="B3" s="2">
        <f>SUMIF($B$10:$Y$10,B1,$B$11:$Y$11)/1000000</f>
        <v>-91.490572171901164</v>
      </c>
      <c r="C3" s="2">
        <f>SUMIF($B$10:$AK$10,C1,$B$11:$AK$11)/1000000</f>
        <v>-141.34075401370521</v>
      </c>
      <c r="D3" s="2">
        <f>SUMIF($B$10:$AK$10,D1,$B$11:$AK$11)/1000000</f>
        <v>-127.36009993994602</v>
      </c>
      <c r="E3" t="s">
        <v>8</v>
      </c>
    </row>
    <row r="4" spans="1:37" x14ac:dyDescent="0.35">
      <c r="A4" t="s">
        <v>9</v>
      </c>
      <c r="B4" s="2">
        <f t="shared" ref="B4:D4" si="0">B5-B2-B3</f>
        <v>226.49057217190116</v>
      </c>
      <c r="C4" s="2">
        <f t="shared" si="0"/>
        <v>42.340754013705208</v>
      </c>
      <c r="D4" s="2">
        <f t="shared" si="0"/>
        <v>263.36009993994605</v>
      </c>
      <c r="E4" t="s">
        <v>8</v>
      </c>
    </row>
    <row r="5" spans="1:37" x14ac:dyDescent="0.35">
      <c r="A5" t="s">
        <v>10</v>
      </c>
      <c r="B5" s="2">
        <v>4675</v>
      </c>
      <c r="C5">
        <v>4619</v>
      </c>
      <c r="D5">
        <v>4851</v>
      </c>
      <c r="E5" t="s">
        <v>8</v>
      </c>
    </row>
    <row r="6" spans="1:37" x14ac:dyDescent="0.35">
      <c r="A6" t="s">
        <v>11</v>
      </c>
      <c r="B6" s="2">
        <f t="shared" ref="B6:D6" si="1">B5-B3</f>
        <v>4766.4905721719015</v>
      </c>
      <c r="C6" s="2">
        <f t="shared" si="1"/>
        <v>4760.340754013705</v>
      </c>
      <c r="D6" s="2">
        <f t="shared" si="1"/>
        <v>4978.3600999399459</v>
      </c>
      <c r="E6">
        <f>E2</f>
        <v>4830</v>
      </c>
    </row>
    <row r="9" spans="1:37" x14ac:dyDescent="0.35">
      <c r="A9" t="s">
        <v>12</v>
      </c>
      <c r="B9" s="3">
        <v>43831</v>
      </c>
      <c r="C9" s="3">
        <v>43862</v>
      </c>
      <c r="D9" s="3">
        <v>43891</v>
      </c>
      <c r="E9" s="3">
        <v>43922</v>
      </c>
      <c r="F9" s="3">
        <v>43952</v>
      </c>
      <c r="G9" s="3">
        <v>43983</v>
      </c>
      <c r="H9" s="3">
        <v>44013</v>
      </c>
      <c r="I9" s="3">
        <v>44044</v>
      </c>
      <c r="J9" s="3">
        <v>44075</v>
      </c>
      <c r="K9" s="3">
        <v>44105</v>
      </c>
      <c r="L9" s="3">
        <v>44136</v>
      </c>
      <c r="M9" s="3">
        <v>44166</v>
      </c>
      <c r="N9" s="3">
        <v>44197</v>
      </c>
      <c r="O9" s="3">
        <v>44228</v>
      </c>
      <c r="P9" s="3">
        <v>44256</v>
      </c>
      <c r="Q9" s="3">
        <v>44287</v>
      </c>
      <c r="R9" s="3">
        <v>44317</v>
      </c>
      <c r="S9" s="3">
        <v>44348</v>
      </c>
      <c r="T9" s="3">
        <v>44378</v>
      </c>
      <c r="U9" s="3">
        <v>44409</v>
      </c>
      <c r="V9" s="3">
        <v>44440</v>
      </c>
      <c r="W9" s="3">
        <v>44470</v>
      </c>
      <c r="X9" s="3">
        <v>44501</v>
      </c>
      <c r="Y9" s="3">
        <v>44531</v>
      </c>
      <c r="Z9" s="3">
        <v>44562</v>
      </c>
      <c r="AA9" s="3">
        <v>44593</v>
      </c>
      <c r="AB9" s="3">
        <v>44621</v>
      </c>
      <c r="AC9" s="3">
        <v>44652</v>
      </c>
      <c r="AD9" s="3">
        <v>44682</v>
      </c>
      <c r="AE9" s="3">
        <v>44713</v>
      </c>
      <c r="AF9" s="3">
        <v>44743</v>
      </c>
      <c r="AG9" s="3">
        <v>44774</v>
      </c>
      <c r="AH9" s="3">
        <v>44805</v>
      </c>
      <c r="AI9" s="3">
        <v>44835</v>
      </c>
      <c r="AJ9" s="3">
        <v>44866</v>
      </c>
      <c r="AK9" s="3">
        <v>44896</v>
      </c>
    </row>
    <row r="10" spans="1:37" x14ac:dyDescent="0.35">
      <c r="A10" t="s">
        <v>13</v>
      </c>
      <c r="B10">
        <f t="shared" ref="B10:Y10" si="2">YEAR(B9)</f>
        <v>2020</v>
      </c>
      <c r="C10">
        <f t="shared" si="2"/>
        <v>2020</v>
      </c>
      <c r="D10">
        <f t="shared" si="2"/>
        <v>2020</v>
      </c>
      <c r="E10">
        <f t="shared" si="2"/>
        <v>2020</v>
      </c>
      <c r="F10">
        <f t="shared" si="2"/>
        <v>2020</v>
      </c>
      <c r="G10">
        <f t="shared" si="2"/>
        <v>2020</v>
      </c>
      <c r="H10">
        <f t="shared" si="2"/>
        <v>2020</v>
      </c>
      <c r="I10">
        <f t="shared" si="2"/>
        <v>2020</v>
      </c>
      <c r="J10">
        <f t="shared" si="2"/>
        <v>2020</v>
      </c>
      <c r="K10">
        <f t="shared" si="2"/>
        <v>2020</v>
      </c>
      <c r="L10">
        <f t="shared" si="2"/>
        <v>2020</v>
      </c>
      <c r="M10">
        <f t="shared" si="2"/>
        <v>2020</v>
      </c>
      <c r="N10">
        <f t="shared" si="2"/>
        <v>2021</v>
      </c>
      <c r="O10">
        <f t="shared" si="2"/>
        <v>2021</v>
      </c>
      <c r="P10">
        <f t="shared" si="2"/>
        <v>2021</v>
      </c>
      <c r="Q10">
        <f t="shared" si="2"/>
        <v>2021</v>
      </c>
      <c r="R10">
        <f t="shared" si="2"/>
        <v>2021</v>
      </c>
      <c r="S10">
        <f t="shared" si="2"/>
        <v>2021</v>
      </c>
      <c r="T10">
        <f t="shared" si="2"/>
        <v>2021</v>
      </c>
      <c r="U10">
        <f t="shared" si="2"/>
        <v>2021</v>
      </c>
      <c r="V10">
        <f t="shared" si="2"/>
        <v>2021</v>
      </c>
      <c r="W10">
        <f t="shared" si="2"/>
        <v>2021</v>
      </c>
      <c r="X10">
        <f t="shared" si="2"/>
        <v>2021</v>
      </c>
      <c r="Y10">
        <f t="shared" si="2"/>
        <v>2021</v>
      </c>
      <c r="Z10">
        <f t="shared" ref="Z10:AK10" si="3">YEAR(Z9)</f>
        <v>2022</v>
      </c>
      <c r="AA10">
        <f t="shared" si="3"/>
        <v>2022</v>
      </c>
      <c r="AB10">
        <f t="shared" si="3"/>
        <v>2022</v>
      </c>
      <c r="AC10">
        <f t="shared" si="3"/>
        <v>2022</v>
      </c>
      <c r="AD10">
        <f t="shared" si="3"/>
        <v>2022</v>
      </c>
      <c r="AE10">
        <f t="shared" si="3"/>
        <v>2022</v>
      </c>
      <c r="AF10">
        <f t="shared" si="3"/>
        <v>2022</v>
      </c>
      <c r="AG10">
        <f t="shared" si="3"/>
        <v>2022</v>
      </c>
      <c r="AH10">
        <f t="shared" si="3"/>
        <v>2022</v>
      </c>
      <c r="AI10">
        <f t="shared" si="3"/>
        <v>2022</v>
      </c>
      <c r="AJ10">
        <f t="shared" si="3"/>
        <v>2022</v>
      </c>
      <c r="AK10">
        <f t="shared" si="3"/>
        <v>2022</v>
      </c>
    </row>
    <row r="11" spans="1:37" x14ac:dyDescent="0.35">
      <c r="A11" t="s">
        <v>14</v>
      </c>
      <c r="B11" s="4">
        <v>-5266193.3514795797</v>
      </c>
      <c r="C11" s="4">
        <v>-16965040.567711804</v>
      </c>
      <c r="D11" s="4">
        <v>-13841089.736346584</v>
      </c>
      <c r="E11" s="4">
        <v>11177312.766173847</v>
      </c>
      <c r="F11" s="4">
        <v>8992859.1853744201</v>
      </c>
      <c r="G11" s="4">
        <v>90453.317321316965</v>
      </c>
      <c r="H11" s="4">
        <v>2887667.765208032</v>
      </c>
      <c r="I11" s="4">
        <v>2495983.9240927389</v>
      </c>
      <c r="J11" s="4">
        <v>-1460450.3648175076</v>
      </c>
      <c r="K11" s="4">
        <v>1826356.6117637393</v>
      </c>
      <c r="L11" s="4">
        <v>-25505651.624915015</v>
      </c>
      <c r="M11" s="4">
        <v>-55922780.096564785</v>
      </c>
      <c r="N11" s="4">
        <v>-32129692.709915809</v>
      </c>
      <c r="O11" s="4">
        <v>-17038614.20071397</v>
      </c>
      <c r="P11" s="4">
        <v>-16761577.637171671</v>
      </c>
      <c r="Q11" s="4">
        <v>-31995972.756228507</v>
      </c>
      <c r="R11" s="4">
        <v>-2696204.3815442869</v>
      </c>
      <c r="S11" s="4">
        <v>253668.35866128499</v>
      </c>
      <c r="T11" s="4">
        <v>-8052313.2443284309</v>
      </c>
      <c r="U11" s="4">
        <v>4847954.6201224728</v>
      </c>
      <c r="V11" s="4">
        <v>-2109901.0795546756</v>
      </c>
      <c r="W11" s="4">
        <v>-14670082.68869357</v>
      </c>
      <c r="X11" s="4">
        <v>-14282316.278521124</v>
      </c>
      <c r="Y11" s="4">
        <v>-6705702.0158168981</v>
      </c>
      <c r="Z11" s="4">
        <v>5611239.7545472244</v>
      </c>
      <c r="AA11" s="4">
        <v>-11078660.149495644</v>
      </c>
      <c r="AB11" s="4">
        <v>-24971916.413588431</v>
      </c>
      <c r="AC11" s="4">
        <v>-15762296.711131874</v>
      </c>
      <c r="AD11" s="4">
        <v>-3756691.9840552402</v>
      </c>
      <c r="AE11" s="4">
        <v>-4204344.0892483648</v>
      </c>
      <c r="AF11" s="4">
        <v>753229.29853839427</v>
      </c>
      <c r="AG11" s="4">
        <v>7030072.4315193305</v>
      </c>
      <c r="AH11" s="4">
        <v>-349444.76930453745</v>
      </c>
      <c r="AI11" s="4">
        <v>-20484367.231209923</v>
      </c>
      <c r="AJ11" s="4">
        <v>-22710145.027016751</v>
      </c>
      <c r="AK11" s="4">
        <v>-37436775.049500197</v>
      </c>
    </row>
    <row r="12" spans="1:37" x14ac:dyDescent="0.35">
      <c r="A12" t="s">
        <v>58</v>
      </c>
      <c r="B12" s="4">
        <v>-1027549.9222399181</v>
      </c>
      <c r="C12" s="4">
        <v>-3310251.8180901082</v>
      </c>
      <c r="D12" s="4">
        <v>-2700700.4363603094</v>
      </c>
      <c r="E12" s="4">
        <v>2180939.0763266045</v>
      </c>
      <c r="F12" s="4">
        <v>1754704.2312925698</v>
      </c>
      <c r="G12" s="4">
        <v>17649.427770013066</v>
      </c>
      <c r="H12" s="4">
        <v>563447.36882107949</v>
      </c>
      <c r="I12" s="4">
        <v>487021.2534815101</v>
      </c>
      <c r="J12" s="4">
        <v>-284965.92484244052</v>
      </c>
      <c r="K12" s="4">
        <v>356362.26570999785</v>
      </c>
      <c r="L12" s="4">
        <v>-4976712.5121785393</v>
      </c>
      <c r="M12" s="4">
        <v>-10911761.970061421</v>
      </c>
      <c r="N12" s="4">
        <v>-6269208.3336421102</v>
      </c>
      <c r="O12" s="4">
        <v>-3324607.6489197994</v>
      </c>
      <c r="P12" s="4">
        <v>-3270551.7340822774</v>
      </c>
      <c r="Q12" s="4">
        <v>-6243116.6353616593</v>
      </c>
      <c r="R12" s="4">
        <v>-526088.65981351933</v>
      </c>
      <c r="S12" s="4">
        <v>49496.265104640974</v>
      </c>
      <c r="T12" s="4">
        <v>-1571183.0720640842</v>
      </c>
      <c r="U12" s="4">
        <v>945942.36490194593</v>
      </c>
      <c r="V12" s="4">
        <v>-411688.0155228636</v>
      </c>
      <c r="W12" s="4">
        <v>-2862455.1587694772</v>
      </c>
      <c r="X12" s="4">
        <v>-2786793.4201992434</v>
      </c>
      <c r="Y12" s="4">
        <v>-1308429.6616228092</v>
      </c>
      <c r="Z12" s="4">
        <v>1094876.0496677512</v>
      </c>
      <c r="AA12" s="4">
        <v>-2161689.7852674429</v>
      </c>
      <c r="AB12" s="4">
        <v>-4872569.0563099375</v>
      </c>
      <c r="AC12" s="4">
        <v>-3075570.089976951</v>
      </c>
      <c r="AD12" s="4">
        <v>-733013.07005955908</v>
      </c>
      <c r="AE12" s="4">
        <v>-820359.82229236397</v>
      </c>
      <c r="AF12" s="4">
        <v>146971.57044651595</v>
      </c>
      <c r="AG12" s="4">
        <v>1371721.4500525522</v>
      </c>
      <c r="AH12" s="4">
        <v>-68184.345230153645</v>
      </c>
      <c r="AI12" s="4">
        <v>-3996949.7036507167</v>
      </c>
      <c r="AJ12" s="4">
        <v>-4431247.81014961</v>
      </c>
      <c r="AK12" s="4">
        <v>-7304736.5950244283</v>
      </c>
    </row>
    <row r="13" spans="1:37" x14ac:dyDescent="0.35">
      <c r="A13" t="s">
        <v>59</v>
      </c>
      <c r="B13" s="4">
        <v>-128443.74027998977</v>
      </c>
      <c r="C13" s="4">
        <v>-413781.47726126353</v>
      </c>
      <c r="D13" s="4">
        <v>-337587.55454503867</v>
      </c>
      <c r="E13" s="4">
        <v>272617.38454082556</v>
      </c>
      <c r="F13" s="4">
        <v>219338.02891157122</v>
      </c>
      <c r="G13" s="4">
        <v>2206.1784712516333</v>
      </c>
      <c r="H13" s="4">
        <v>70430.921102634937</v>
      </c>
      <c r="I13" s="4">
        <v>60877.656685188762</v>
      </c>
      <c r="J13" s="4">
        <v>-35620.740605305065</v>
      </c>
      <c r="K13" s="4">
        <v>44545.283213749732</v>
      </c>
      <c r="L13" s="4">
        <v>-622089.06402231741</v>
      </c>
      <c r="M13" s="4">
        <v>-1363970.2462576777</v>
      </c>
      <c r="N13" s="4">
        <v>-783651.04170526378</v>
      </c>
      <c r="O13" s="4">
        <v>-415575.95611497492</v>
      </c>
      <c r="P13" s="4">
        <v>-408818.96676028467</v>
      </c>
      <c r="Q13" s="4">
        <v>-780389.57942020742</v>
      </c>
      <c r="R13" s="4">
        <v>-65761.082476689917</v>
      </c>
      <c r="S13" s="4">
        <v>6187.0331380801217</v>
      </c>
      <c r="T13" s="4">
        <v>-196397.88400801053</v>
      </c>
      <c r="U13" s="4">
        <v>118242.79561274324</v>
      </c>
      <c r="V13" s="4">
        <v>-51461.00194035795</v>
      </c>
      <c r="W13" s="4">
        <v>-357806.89484618464</v>
      </c>
      <c r="X13" s="4">
        <v>-348349.17752490542</v>
      </c>
      <c r="Y13" s="4">
        <v>-163553.70770285116</v>
      </c>
      <c r="Z13" s="4">
        <v>136859.5062084689</v>
      </c>
      <c r="AA13" s="4">
        <v>-270211.22315843037</v>
      </c>
      <c r="AB13" s="4">
        <v>-609071.13203874219</v>
      </c>
      <c r="AC13" s="4">
        <v>-384446.26124711888</v>
      </c>
      <c r="AD13" s="4">
        <v>-91626.633757444884</v>
      </c>
      <c r="AE13" s="4">
        <v>-102544.9777865455</v>
      </c>
      <c r="AF13" s="4">
        <v>18371.446305814494</v>
      </c>
      <c r="AG13" s="4">
        <v>171465.18125656902</v>
      </c>
      <c r="AH13" s="4">
        <v>-8523.0431537692057</v>
      </c>
      <c r="AI13" s="4">
        <v>-499618.71295633959</v>
      </c>
      <c r="AJ13" s="4">
        <v>-553905.97626870126</v>
      </c>
      <c r="AK13" s="4">
        <v>-913092.07437805354</v>
      </c>
    </row>
    <row r="14" spans="1:37" x14ac:dyDescent="0.35">
      <c r="A14" t="s">
        <v>60</v>
      </c>
      <c r="B14" s="4">
        <v>-495759.44433391234</v>
      </c>
      <c r="C14" s="4">
        <v>-1378874.7794368016</v>
      </c>
      <c r="D14" s="4">
        <v>-1186582.8902481371</v>
      </c>
      <c r="E14" s="4">
        <v>550220.28795872291</v>
      </c>
      <c r="F14" s="4">
        <v>734658.74692144</v>
      </c>
      <c r="G14" s="4">
        <v>13778.186437418339</v>
      </c>
      <c r="H14" s="4">
        <v>113828.57486824339</v>
      </c>
      <c r="I14" s="4">
        <v>171923.36574058232</v>
      </c>
      <c r="J14" s="4">
        <v>-165669.4747347465</v>
      </c>
      <c r="K14" s="4">
        <v>221867.78181251293</v>
      </c>
      <c r="L14" s="4">
        <v>-2569561.2597174374</v>
      </c>
      <c r="M14" s="4">
        <v>-5313387.3354494115</v>
      </c>
      <c r="N14" s="4">
        <v>-2549901.7589034708</v>
      </c>
      <c r="O14" s="4">
        <v>-2010910.0209179027</v>
      </c>
      <c r="P14" s="4">
        <v>-1488663.438652266</v>
      </c>
      <c r="Q14" s="4">
        <v>-1939721.4185548234</v>
      </c>
      <c r="R14" s="4">
        <v>-160648.97783219381</v>
      </c>
      <c r="S14" s="4">
        <v>18438.873095996929</v>
      </c>
      <c r="T14" s="4">
        <v>-552650.67459947523</v>
      </c>
      <c r="U14" s="4">
        <v>373767.29936282849</v>
      </c>
      <c r="V14" s="4">
        <v>-171659.55131543262</v>
      </c>
      <c r="W14" s="4">
        <v>-1434776.2776907668</v>
      </c>
      <c r="X14" s="4">
        <v>-1595057.9262547283</v>
      </c>
      <c r="Y14" s="4">
        <v>-617874.36235749279</v>
      </c>
      <c r="Z14" s="4">
        <v>638128.89148122817</v>
      </c>
      <c r="AA14" s="4">
        <v>-1106173.9954118817</v>
      </c>
      <c r="AB14" s="4">
        <v>-1431105.2672293934</v>
      </c>
      <c r="AC14" s="4">
        <v>-897657.94431065628</v>
      </c>
      <c r="AD14" s="4">
        <v>-223457.67462773633</v>
      </c>
      <c r="AE14" s="4">
        <v>-245492.34483939514</v>
      </c>
      <c r="AF14" s="4">
        <v>31531.633875942342</v>
      </c>
      <c r="AG14" s="4">
        <v>575672.02467155852</v>
      </c>
      <c r="AH14" s="4">
        <v>-34720.662311538712</v>
      </c>
      <c r="AI14" s="4">
        <v>-1291198.3105163667</v>
      </c>
      <c r="AJ14" s="4">
        <v>-2035725.1373982367</v>
      </c>
      <c r="AK14" s="4">
        <v>-4037108.2085973201</v>
      </c>
    </row>
  </sheetData>
  <pageMargins left="0.7" right="0.7" top="0.75" bottom="0.75" header="0.3" footer="0.3"/>
  <pageSetup scale="65" orientation="landscape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6DF8-0F32-472F-B0CA-5AABCE21467D}">
  <dimension ref="A1:O14"/>
  <sheetViews>
    <sheetView view="pageBreakPreview" zoomScale="115" zoomScaleNormal="100" zoomScaleSheetLayoutView="115" workbookViewId="0">
      <selection activeCell="K7" sqref="K7"/>
    </sheetView>
  </sheetViews>
  <sheetFormatPr defaultRowHeight="14.5" x14ac:dyDescent="0.35"/>
  <cols>
    <col min="2" max="7" width="13.6328125" customWidth="1"/>
    <col min="9" max="9" width="9.7265625" customWidth="1"/>
    <col min="10" max="10" width="9.453125" customWidth="1"/>
    <col min="12" max="12" width="11.81640625" bestFit="1" customWidth="1"/>
    <col min="13" max="13" width="10.81640625" bestFit="1" customWidth="1"/>
  </cols>
  <sheetData>
    <row r="1" spans="1:15" s="8" customFormat="1" ht="65.5" customHeight="1" x14ac:dyDescent="0.35">
      <c r="B1" s="8" t="s">
        <v>15</v>
      </c>
      <c r="C1" s="8" t="s">
        <v>16</v>
      </c>
      <c r="D1" s="8" t="s">
        <v>17</v>
      </c>
      <c r="E1" s="8" t="s">
        <v>18</v>
      </c>
      <c r="F1" s="8" t="s">
        <v>24</v>
      </c>
      <c r="G1" s="8" t="s">
        <v>19</v>
      </c>
      <c r="H1" s="8" t="s">
        <v>20</v>
      </c>
      <c r="I1" s="8" t="s">
        <v>21</v>
      </c>
      <c r="J1" s="8" t="s">
        <v>22</v>
      </c>
    </row>
    <row r="2" spans="1:15" x14ac:dyDescent="0.35">
      <c r="A2">
        <v>2023</v>
      </c>
      <c r="B2" s="2">
        <v>4833.5659971400009</v>
      </c>
      <c r="C2" s="2">
        <v>54.434030241500004</v>
      </c>
      <c r="D2" s="2">
        <v>-38.640360000000001</v>
      </c>
      <c r="E2" s="2">
        <v>6.9124658552913241</v>
      </c>
      <c r="F2" s="2">
        <v>0</v>
      </c>
      <c r="G2" s="2">
        <v>-62.412654941344009</v>
      </c>
      <c r="H2" s="2">
        <f>G2*(1-42.5%)</f>
        <v>-35.887276591272801</v>
      </c>
      <c r="I2" s="2">
        <f>(G2-H2)</f>
        <v>-26.525378350071207</v>
      </c>
      <c r="J2" s="2">
        <f>B2+C2+D2+E2+I2+F2</f>
        <v>4829.7467548867207</v>
      </c>
      <c r="N2" s="2"/>
      <c r="O2" s="7"/>
    </row>
    <row r="3" spans="1:15" x14ac:dyDescent="0.35">
      <c r="A3">
        <v>2024</v>
      </c>
      <c r="B3" s="2">
        <v>4852.8189647399995</v>
      </c>
      <c r="C3" s="2">
        <v>105.57567034032954</v>
      </c>
      <c r="D3" s="2">
        <v>-62.470187999999986</v>
      </c>
      <c r="E3" s="2">
        <v>15.227407759003684</v>
      </c>
      <c r="F3" s="2">
        <v>-13.986846719999997</v>
      </c>
      <c r="G3" s="2">
        <v>-117.24600124985466</v>
      </c>
      <c r="H3" s="2">
        <f t="shared" ref="H3:H12" si="0">G3*(1-42.5%)</f>
        <v>-67.416450718666425</v>
      </c>
      <c r="I3" s="2">
        <f t="shared" ref="I3:I12" si="1">(G3-H3)</f>
        <v>-49.829550531188232</v>
      </c>
      <c r="J3" s="2">
        <f t="shared" ref="J3:J12" si="2">B3+C3+D3+E3+I3+F3</f>
        <v>4847.335457588144</v>
      </c>
      <c r="N3" s="2"/>
      <c r="O3" s="7"/>
    </row>
    <row r="4" spans="1:15" x14ac:dyDescent="0.35">
      <c r="A4">
        <v>2025</v>
      </c>
      <c r="B4" s="2">
        <v>4839.2832489400007</v>
      </c>
      <c r="C4" s="2">
        <v>154.63433819688069</v>
      </c>
      <c r="D4" s="2">
        <v>-89.874972</v>
      </c>
      <c r="E4" s="2">
        <v>30.746552394244986</v>
      </c>
      <c r="F4" s="2">
        <v>-13.986846719999997</v>
      </c>
      <c r="G4" s="2">
        <v>-176.33087748071424</v>
      </c>
      <c r="H4" s="2">
        <f t="shared" si="0"/>
        <v>-101.39025455141068</v>
      </c>
      <c r="I4" s="2">
        <f t="shared" si="1"/>
        <v>-74.940622929303558</v>
      </c>
      <c r="J4" s="2">
        <f t="shared" si="2"/>
        <v>4845.8616978818227</v>
      </c>
      <c r="N4" s="2"/>
      <c r="O4" s="7"/>
    </row>
    <row r="5" spans="1:15" x14ac:dyDescent="0.35">
      <c r="A5">
        <v>2026</v>
      </c>
      <c r="B5" s="2">
        <v>4872.7511614000005</v>
      </c>
      <c r="C5" s="2">
        <v>200.56556835374985</v>
      </c>
      <c r="D5" s="2">
        <v>-116.89094339999998</v>
      </c>
      <c r="E5" s="2">
        <v>59.71888135128787</v>
      </c>
      <c r="F5" s="2">
        <v>-13.986846719999997</v>
      </c>
      <c r="G5" s="2">
        <v>-239.03180676925305</v>
      </c>
      <c r="H5" s="2">
        <f t="shared" si="0"/>
        <v>-137.44328889232048</v>
      </c>
      <c r="I5" s="2">
        <f t="shared" si="1"/>
        <v>-101.58851787693257</v>
      </c>
      <c r="J5" s="2">
        <f t="shared" si="2"/>
        <v>4900.5693031081055</v>
      </c>
      <c r="N5" s="2"/>
      <c r="O5" s="7"/>
    </row>
    <row r="6" spans="1:15" x14ac:dyDescent="0.35">
      <c r="A6">
        <v>2027</v>
      </c>
      <c r="B6" s="2">
        <v>4904.5381041000001</v>
      </c>
      <c r="C6" s="2">
        <v>243.00363443179484</v>
      </c>
      <c r="D6" s="2">
        <v>-151.55645340000001</v>
      </c>
      <c r="E6" s="2">
        <v>100.99597110021625</v>
      </c>
      <c r="F6" s="2">
        <v>-13.986846719999997</v>
      </c>
      <c r="G6" s="2">
        <v>-303.47601269594543</v>
      </c>
      <c r="H6" s="2">
        <f t="shared" si="0"/>
        <v>-174.4987073001686</v>
      </c>
      <c r="I6" s="2">
        <f t="shared" si="1"/>
        <v>-128.97730539577682</v>
      </c>
      <c r="J6" s="2">
        <f t="shared" si="2"/>
        <v>4954.0171041162348</v>
      </c>
      <c r="N6" s="2"/>
      <c r="O6" s="7"/>
    </row>
    <row r="7" spans="1:15" x14ac:dyDescent="0.35">
      <c r="A7">
        <v>2028</v>
      </c>
      <c r="B7" s="2">
        <v>4955.4753970599995</v>
      </c>
      <c r="C7" s="2">
        <v>281.78427281340021</v>
      </c>
      <c r="D7" s="2">
        <v>-191.4201036</v>
      </c>
      <c r="E7" s="2">
        <v>159.81622502922346</v>
      </c>
      <c r="F7" s="2">
        <v>-13.986846719999997</v>
      </c>
      <c r="G7" s="2">
        <v>-369.18180895830028</v>
      </c>
      <c r="H7" s="2">
        <f t="shared" si="0"/>
        <v>-212.27954015102264</v>
      </c>
      <c r="I7" s="2">
        <f t="shared" si="1"/>
        <v>-156.90226880727764</v>
      </c>
      <c r="J7" s="2">
        <f t="shared" si="2"/>
        <v>5034.766675775345</v>
      </c>
      <c r="N7" s="2"/>
      <c r="O7" s="7"/>
    </row>
    <row r="8" spans="1:15" x14ac:dyDescent="0.35">
      <c r="A8">
        <v>2029</v>
      </c>
      <c r="B8" s="2">
        <v>4963.1081725399999</v>
      </c>
      <c r="C8" s="2">
        <v>317.18859777048277</v>
      </c>
      <c r="D8" s="2">
        <v>-237.26578259999999</v>
      </c>
      <c r="E8" s="2">
        <v>243.65340522265421</v>
      </c>
      <c r="F8" s="2">
        <v>-13.986846719999997</v>
      </c>
      <c r="G8" s="2">
        <v>-435.49827782147253</v>
      </c>
      <c r="H8" s="2">
        <f t="shared" si="0"/>
        <v>-250.41150974734668</v>
      </c>
      <c r="I8" s="2">
        <f t="shared" si="1"/>
        <v>-185.08676807412584</v>
      </c>
      <c r="J8" s="2">
        <f t="shared" si="2"/>
        <v>5087.6107781390101</v>
      </c>
      <c r="N8" s="2"/>
      <c r="O8" s="7"/>
    </row>
    <row r="9" spans="1:15" x14ac:dyDescent="0.35">
      <c r="A9">
        <v>2030</v>
      </c>
      <c r="B9" s="2">
        <v>4986.8078915400001</v>
      </c>
      <c r="C9" s="2">
        <v>349.60899483009257</v>
      </c>
      <c r="D9" s="2">
        <v>-289.98722939999999</v>
      </c>
      <c r="E9" s="2">
        <v>333.27110017389441</v>
      </c>
      <c r="F9" s="2">
        <v>-13.986846719999997</v>
      </c>
      <c r="G9" s="2">
        <v>-501.48894037792377</v>
      </c>
      <c r="H9" s="2">
        <f t="shared" si="0"/>
        <v>-288.35614071730612</v>
      </c>
      <c r="I9" s="2">
        <f t="shared" si="1"/>
        <v>-213.13279966061765</v>
      </c>
      <c r="J9" s="2">
        <f t="shared" si="2"/>
        <v>5152.581110763369</v>
      </c>
      <c r="N9" s="2"/>
      <c r="O9" s="7"/>
    </row>
    <row r="10" spans="1:15" x14ac:dyDescent="0.35">
      <c r="A10">
        <v>2031</v>
      </c>
      <c r="B10" s="2">
        <v>5010.8789875800003</v>
      </c>
      <c r="C10" s="2">
        <v>379.21713641031209</v>
      </c>
      <c r="D10" s="2">
        <v>-348.36211739999999</v>
      </c>
      <c r="E10" s="2">
        <v>433.25901562563206</v>
      </c>
      <c r="F10" s="2">
        <v>-13.986846719999997</v>
      </c>
      <c r="G10" s="2">
        <v>-568.22053129802566</v>
      </c>
      <c r="H10" s="2">
        <f t="shared" si="0"/>
        <v>-326.7268054963647</v>
      </c>
      <c r="I10" s="2">
        <f t="shared" si="1"/>
        <v>-241.49372580166096</v>
      </c>
      <c r="J10" s="2">
        <f t="shared" si="2"/>
        <v>5219.5124496942835</v>
      </c>
      <c r="N10" s="2"/>
      <c r="O10" s="7"/>
    </row>
    <row r="11" spans="1:15" x14ac:dyDescent="0.35">
      <c r="A11">
        <v>2032</v>
      </c>
      <c r="B11" s="2">
        <v>5054.7503436999996</v>
      </c>
      <c r="C11" s="2">
        <v>406.44001142640298</v>
      </c>
      <c r="D11" s="2">
        <v>-413.15072700000007</v>
      </c>
      <c r="E11" s="2">
        <v>544.0156852693533</v>
      </c>
      <c r="F11" s="2">
        <v>-13.986846719999997</v>
      </c>
      <c r="G11" s="2">
        <v>-634.09303786019109</v>
      </c>
      <c r="H11" s="2">
        <f t="shared" si="0"/>
        <v>-364.60349676960988</v>
      </c>
      <c r="I11" s="2">
        <f t="shared" si="1"/>
        <v>-269.48954109058121</v>
      </c>
      <c r="J11" s="2">
        <f t="shared" si="2"/>
        <v>5308.5789255851741</v>
      </c>
      <c r="N11" s="2"/>
      <c r="O11" s="7"/>
    </row>
    <row r="12" spans="1:15" x14ac:dyDescent="0.35">
      <c r="A12">
        <v>2033</v>
      </c>
      <c r="B12" s="2">
        <v>5057.9314812399998</v>
      </c>
      <c r="C12" s="2">
        <v>431.45887131544964</v>
      </c>
      <c r="D12" s="2">
        <v>-485.10967692000003</v>
      </c>
      <c r="E12" s="2">
        <v>665.98635377923063</v>
      </c>
      <c r="F12" s="2">
        <v>-13.986846719999997</v>
      </c>
      <c r="G12" s="2">
        <v>-698.27928425878076</v>
      </c>
      <c r="H12" s="2">
        <f t="shared" si="0"/>
        <v>-401.5105884487989</v>
      </c>
      <c r="I12" s="2">
        <f t="shared" si="1"/>
        <v>-296.76869580998186</v>
      </c>
      <c r="J12" s="2">
        <f t="shared" si="2"/>
        <v>5359.5114868846977</v>
      </c>
      <c r="N12" s="2"/>
      <c r="O12" s="7"/>
    </row>
    <row r="14" spans="1:15" x14ac:dyDescent="0.35">
      <c r="G14" s="2"/>
    </row>
  </sheetData>
  <pageMargins left="0.7" right="0.7" top="0.75" bottom="0.75" header="0.3" footer="0.3"/>
  <pageSetup scale="78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A805-FF38-48CE-84F2-0523B75AE471}">
  <sheetPr>
    <pageSetUpPr fitToPage="1"/>
  </sheetPr>
  <dimension ref="A1:W46"/>
  <sheetViews>
    <sheetView view="pageBreakPreview" zoomScale="55" zoomScaleNormal="100" zoomScaleSheetLayoutView="55" workbookViewId="0">
      <selection activeCell="K7" sqref="K7"/>
    </sheetView>
  </sheetViews>
  <sheetFormatPr defaultRowHeight="14.5" x14ac:dyDescent="0.35"/>
  <cols>
    <col min="2" max="7" width="13.6328125" customWidth="1"/>
  </cols>
  <sheetData>
    <row r="1" spans="1:17" s="8" customFormat="1" ht="65.5" customHeight="1" x14ac:dyDescent="0.35">
      <c r="B1" s="8" t="s">
        <v>25</v>
      </c>
    </row>
    <row r="2" spans="1:17" ht="43.5" x14ac:dyDescent="0.35">
      <c r="A2" t="s">
        <v>13</v>
      </c>
      <c r="B2" s="5" t="s">
        <v>26</v>
      </c>
      <c r="C2" s="5" t="s">
        <v>27</v>
      </c>
      <c r="D2" s="5" t="s">
        <v>28</v>
      </c>
      <c r="E2" s="5" t="s">
        <v>29</v>
      </c>
      <c r="H2" s="2"/>
      <c r="I2" s="2"/>
      <c r="M2" s="2"/>
      <c r="P2" s="2"/>
    </row>
    <row r="3" spans="1:17" x14ac:dyDescent="0.35">
      <c r="A3">
        <v>2023</v>
      </c>
      <c r="B3" s="2">
        <f t="shared" ref="B3:B13" si="0">M36/SUM($M36,$O36,$Q36)*$B22</f>
        <v>732.57167842122271</v>
      </c>
      <c r="C3" s="2">
        <f t="shared" ref="C3:C13" si="1">N36/SUM(N36,R36)*$C22</f>
        <v>115.32104481494557</v>
      </c>
      <c r="D3" s="2">
        <f t="shared" ref="D3:D13" si="2">O36/SUM($M36,$O36,$Q36)*$B22</f>
        <v>1058.0508854432785</v>
      </c>
      <c r="E3" s="2">
        <f t="shared" ref="E3:E13" si="3">P36/SUM(P36,S36)*D22</f>
        <v>690.02458605142056</v>
      </c>
      <c r="H3" s="2"/>
      <c r="I3" s="2"/>
      <c r="M3" s="2"/>
      <c r="P3" s="2"/>
    </row>
    <row r="4" spans="1:17" x14ac:dyDescent="0.35">
      <c r="A4">
        <v>2024</v>
      </c>
      <c r="B4" s="2">
        <f t="shared" si="0"/>
        <v>807.62872419818905</v>
      </c>
      <c r="C4" s="2">
        <f t="shared" si="1"/>
        <v>124.10417188624271</v>
      </c>
      <c r="D4" s="2">
        <f t="shared" si="2"/>
        <v>1034.0518591800967</v>
      </c>
      <c r="E4" s="2">
        <f t="shared" si="3"/>
        <v>707.67394477465848</v>
      </c>
      <c r="H4" s="2"/>
      <c r="I4" s="2"/>
      <c r="M4" s="2"/>
      <c r="P4" s="2"/>
    </row>
    <row r="5" spans="1:17" x14ac:dyDescent="0.35">
      <c r="A5">
        <v>2025</v>
      </c>
      <c r="B5" s="2">
        <f t="shared" si="0"/>
        <v>864.78099303572321</v>
      </c>
      <c r="C5" s="2">
        <f t="shared" si="1"/>
        <v>133.39773642838389</v>
      </c>
      <c r="D5" s="2">
        <f t="shared" si="2"/>
        <v>981.11188238724549</v>
      </c>
      <c r="E5" s="2">
        <f t="shared" si="3"/>
        <v>720.06028108894998</v>
      </c>
      <c r="H5" s="2"/>
      <c r="I5" s="2"/>
      <c r="M5" s="2"/>
      <c r="P5" s="2"/>
    </row>
    <row r="6" spans="1:17" x14ac:dyDescent="0.35">
      <c r="A6">
        <v>2026</v>
      </c>
      <c r="B6" s="2">
        <f t="shared" si="0"/>
        <v>930.55394808803567</v>
      </c>
      <c r="C6" s="2">
        <f t="shared" si="1"/>
        <v>142.89939613161411</v>
      </c>
      <c r="D6" s="2">
        <f t="shared" si="2"/>
        <v>927.02447652074511</v>
      </c>
      <c r="E6" s="2">
        <f t="shared" si="3"/>
        <v>733.26076391102424</v>
      </c>
      <c r="H6" s="2"/>
      <c r="I6" s="2"/>
      <c r="M6" s="2"/>
      <c r="P6" s="2"/>
    </row>
    <row r="7" spans="1:17" x14ac:dyDescent="0.35">
      <c r="A7">
        <v>2027</v>
      </c>
      <c r="B7" s="2">
        <f t="shared" si="0"/>
        <v>994.79922411898815</v>
      </c>
      <c r="C7" s="2">
        <f t="shared" si="1"/>
        <v>152.31421256481923</v>
      </c>
      <c r="D7" s="2">
        <f t="shared" si="2"/>
        <v>873.23122578152152</v>
      </c>
      <c r="E7" s="2">
        <f t="shared" si="3"/>
        <v>747.55290494440771</v>
      </c>
      <c r="H7" s="2"/>
      <c r="I7" s="2"/>
      <c r="M7" s="2"/>
      <c r="P7" s="2"/>
    </row>
    <row r="8" spans="1:17" x14ac:dyDescent="0.35">
      <c r="A8">
        <v>2028</v>
      </c>
      <c r="B8" s="2">
        <f t="shared" si="0"/>
        <v>1062.0304090327775</v>
      </c>
      <c r="C8" s="2">
        <f t="shared" si="1"/>
        <v>161.37895244269038</v>
      </c>
      <c r="D8" s="2">
        <f t="shared" si="2"/>
        <v>828.33168795604593</v>
      </c>
      <c r="E8" s="2">
        <f t="shared" si="3"/>
        <v>762.97059195395991</v>
      </c>
      <c r="H8" s="2"/>
      <c r="I8" s="2"/>
      <c r="M8" s="2"/>
      <c r="P8" s="2"/>
    </row>
    <row r="9" spans="1:17" x14ac:dyDescent="0.35">
      <c r="A9">
        <v>2029</v>
      </c>
      <c r="B9" s="2">
        <f t="shared" si="0"/>
        <v>1111.6324310294845</v>
      </c>
      <c r="C9" s="2">
        <f t="shared" si="1"/>
        <v>170.26894403524759</v>
      </c>
      <c r="D9" s="2">
        <f t="shared" si="2"/>
        <v>777.14318041731258</v>
      </c>
      <c r="E9" s="2">
        <f t="shared" si="3"/>
        <v>773.2271095810986</v>
      </c>
      <c r="H9" s="2"/>
      <c r="I9" s="2"/>
      <c r="M9" s="2"/>
      <c r="P9" s="2"/>
    </row>
    <row r="10" spans="1:17" x14ac:dyDescent="0.35">
      <c r="A10">
        <v>2030</v>
      </c>
      <c r="B10" s="2">
        <f t="shared" si="0"/>
        <v>1164.6277664289928</v>
      </c>
      <c r="C10" s="2">
        <f t="shared" si="1"/>
        <v>178.96608299949582</v>
      </c>
      <c r="D10" s="2">
        <f t="shared" si="2"/>
        <v>732.16020399018544</v>
      </c>
      <c r="E10" s="2">
        <f t="shared" si="3"/>
        <v>780.00240134034902</v>
      </c>
      <c r="H10" s="2"/>
      <c r="I10" s="2"/>
      <c r="M10" s="2"/>
      <c r="P10" s="2"/>
    </row>
    <row r="11" spans="1:17" x14ac:dyDescent="0.35">
      <c r="A11">
        <v>2031</v>
      </c>
      <c r="B11" s="2">
        <f t="shared" si="0"/>
        <v>1215.9820552941246</v>
      </c>
      <c r="C11" s="2">
        <f t="shared" si="1"/>
        <v>187.45011421645549</v>
      </c>
      <c r="D11" s="2">
        <f t="shared" si="2"/>
        <v>688.954440084711</v>
      </c>
      <c r="E11" s="2">
        <f t="shared" si="3"/>
        <v>786.73011437642504</v>
      </c>
      <c r="H11" s="2"/>
      <c r="I11" s="2"/>
      <c r="M11" s="2"/>
      <c r="P11" s="2"/>
    </row>
    <row r="12" spans="1:17" x14ac:dyDescent="0.35">
      <c r="A12">
        <v>2032</v>
      </c>
      <c r="B12" s="2">
        <f t="shared" si="0"/>
        <v>1271.658468861523</v>
      </c>
      <c r="C12" s="2">
        <f t="shared" si="1"/>
        <v>195.66073049198803</v>
      </c>
      <c r="D12" s="2">
        <f t="shared" si="2"/>
        <v>651.90775795901902</v>
      </c>
      <c r="E12" s="2">
        <f t="shared" si="3"/>
        <v>795.81422250084756</v>
      </c>
      <c r="H12" s="2"/>
      <c r="I12" s="2"/>
      <c r="M12" s="2"/>
      <c r="P12" s="2"/>
    </row>
    <row r="13" spans="1:17" x14ac:dyDescent="0.35">
      <c r="A13">
        <v>2033</v>
      </c>
      <c r="B13" s="2">
        <f t="shared" si="0"/>
        <v>1309.6995845557185</v>
      </c>
      <c r="C13" s="2">
        <f t="shared" si="1"/>
        <v>203.5742397808728</v>
      </c>
      <c r="D13" s="2">
        <f t="shared" si="2"/>
        <v>610.64334809914124</v>
      </c>
      <c r="E13" s="2">
        <f t="shared" si="3"/>
        <v>800.40999395528229</v>
      </c>
      <c r="H13" s="2"/>
      <c r="I13" s="2"/>
      <c r="M13" s="2"/>
      <c r="Q13" s="2"/>
    </row>
    <row r="14" spans="1:17" x14ac:dyDescent="0.35">
      <c r="B14" s="2"/>
      <c r="C14" s="2"/>
      <c r="D14" s="2"/>
      <c r="E14" s="2"/>
      <c r="F14" s="2"/>
      <c r="G14" s="2"/>
      <c r="H14" s="2"/>
      <c r="I14" s="2"/>
      <c r="M14" s="2"/>
      <c r="Q14" s="2"/>
    </row>
    <row r="15" spans="1:17" x14ac:dyDescent="0.35">
      <c r="A15" t="s">
        <v>23</v>
      </c>
      <c r="B15">
        <v>488654</v>
      </c>
      <c r="C15" s="2"/>
      <c r="D15" s="2"/>
      <c r="E15" s="2"/>
      <c r="F15" s="2"/>
      <c r="G15" s="2"/>
      <c r="H15" s="2"/>
      <c r="I15" s="2"/>
      <c r="M15" s="2"/>
      <c r="Q15" s="2"/>
    </row>
    <row r="16" spans="1:17" x14ac:dyDescent="0.35">
      <c r="A16" t="s">
        <v>30</v>
      </c>
      <c r="B16">
        <v>1.046</v>
      </c>
      <c r="C16" s="2"/>
      <c r="D16" s="2"/>
      <c r="E16" s="2"/>
      <c r="F16" s="2"/>
      <c r="G16" s="2"/>
      <c r="H16" s="2"/>
      <c r="I16" s="2"/>
      <c r="M16" s="2"/>
      <c r="Q16" s="2"/>
    </row>
    <row r="17" spans="1:23" x14ac:dyDescent="0.35">
      <c r="A17" t="s">
        <v>31</v>
      </c>
      <c r="B17">
        <v>1.161</v>
      </c>
      <c r="C17" s="2"/>
      <c r="D17" s="2"/>
      <c r="E17" s="2"/>
      <c r="F17" s="2"/>
      <c r="G17" s="2"/>
      <c r="H17" s="2"/>
      <c r="I17" s="2"/>
      <c r="M17" s="2"/>
      <c r="Q17" s="2"/>
    </row>
    <row r="18" spans="1:23" x14ac:dyDescent="0.35">
      <c r="A18" t="s">
        <v>32</v>
      </c>
      <c r="B18">
        <v>0.93899999999999995</v>
      </c>
      <c r="C18" s="2"/>
      <c r="D18" s="2"/>
      <c r="E18" s="2"/>
      <c r="F18" s="2"/>
      <c r="G18" s="2"/>
      <c r="H18" s="2"/>
      <c r="I18" s="2"/>
      <c r="M18" s="2"/>
      <c r="Q18" s="2"/>
    </row>
    <row r="19" spans="1:23" x14ac:dyDescent="0.35">
      <c r="C19" s="2"/>
      <c r="D19" s="2"/>
      <c r="E19" s="2"/>
      <c r="F19" s="2"/>
      <c r="G19" s="2"/>
      <c r="H19" s="2"/>
      <c r="I19" s="2"/>
      <c r="M19" s="2"/>
      <c r="Q19" s="2"/>
    </row>
    <row r="20" spans="1:23" x14ac:dyDescent="0.35">
      <c r="A20" t="s">
        <v>33</v>
      </c>
      <c r="F20" s="2"/>
      <c r="I20" t="s">
        <v>34</v>
      </c>
    </row>
    <row r="21" spans="1:23" x14ac:dyDescent="0.35">
      <c r="B21" t="s">
        <v>35</v>
      </c>
      <c r="C21" t="s">
        <v>36</v>
      </c>
      <c r="D21" t="s">
        <v>37</v>
      </c>
      <c r="E21" t="s">
        <v>38</v>
      </c>
      <c r="F21" t="s">
        <v>39</v>
      </c>
      <c r="J21" t="s">
        <v>40</v>
      </c>
      <c r="K21" t="s">
        <v>41</v>
      </c>
      <c r="L21" t="s">
        <v>42</v>
      </c>
      <c r="O21" t="s">
        <v>35</v>
      </c>
      <c r="P21" t="s">
        <v>36</v>
      </c>
      <c r="Q21" t="s">
        <v>37</v>
      </c>
      <c r="R21" t="s">
        <v>43</v>
      </c>
      <c r="S21" t="s">
        <v>38</v>
      </c>
      <c r="T21" t="s">
        <v>39</v>
      </c>
      <c r="U21" t="s">
        <v>44</v>
      </c>
      <c r="V21" t="s">
        <v>45</v>
      </c>
      <c r="W21" t="s">
        <v>61</v>
      </c>
    </row>
    <row r="22" spans="1:23" x14ac:dyDescent="0.35">
      <c r="A22">
        <v>2023</v>
      </c>
      <c r="B22" s="2">
        <f>O22*$B$15/1000000</f>
        <v>2097.3552539779998</v>
      </c>
      <c r="C22" s="2">
        <f>P22*$B$15/1000000</f>
        <v>167.95575499400002</v>
      </c>
      <c r="D22" s="2">
        <f>Q22*$B$15/1000000</f>
        <v>2545.3586163719997</v>
      </c>
      <c r="E22" s="2">
        <f>S22*$B$15/1000000</f>
        <v>150.30801578400002</v>
      </c>
      <c r="F22" s="2">
        <f>V22*$B$15/1000000</f>
        <v>-150.71164398799962</v>
      </c>
      <c r="I22">
        <v>2023</v>
      </c>
      <c r="J22">
        <v>1.0505</v>
      </c>
      <c r="K22">
        <v>1.1099999999999999</v>
      </c>
      <c r="L22" s="6">
        <v>0.97583333333333322</v>
      </c>
      <c r="N22">
        <v>2023</v>
      </c>
      <c r="O22">
        <v>4292.107</v>
      </c>
      <c r="P22">
        <v>343.71100000000001</v>
      </c>
      <c r="Q22">
        <v>5208.9179999999997</v>
      </c>
      <c r="R22">
        <v>-596.00199999999995</v>
      </c>
      <c r="S22">
        <v>307.596</v>
      </c>
      <c r="T22">
        <v>238.78200000000001</v>
      </c>
      <c r="U22" s="2">
        <f>SUM(O22:T22)-W22</f>
        <v>-48.798000000000684</v>
      </c>
      <c r="V22" s="2">
        <f>R22+T22-U22</f>
        <v>-308.42199999999923</v>
      </c>
      <c r="W22">
        <v>9843.91</v>
      </c>
    </row>
    <row r="23" spans="1:23" x14ac:dyDescent="0.35">
      <c r="A23">
        <v>2024</v>
      </c>
      <c r="B23" s="2">
        <f t="shared" ref="B23:D32" si="4">O23*$B$15/1000000</f>
        <v>2154.4642469580003</v>
      </c>
      <c r="C23" s="2">
        <f t="shared" si="4"/>
        <v>177.64576381400002</v>
      </c>
      <c r="D23" s="2">
        <f t="shared" si="4"/>
        <v>2524.3411191780001</v>
      </c>
      <c r="E23" s="2">
        <f t="shared" ref="E23:E32" si="5">S23*$B$15/1000000</f>
        <v>150.30801578400002</v>
      </c>
      <c r="F23" s="2">
        <f t="shared" ref="F23:F32" si="6">V23*$B$15/1000000</f>
        <v>-177.2401809940003</v>
      </c>
      <c r="I23">
        <v>2024</v>
      </c>
      <c r="J23">
        <v>1.0466000000000002</v>
      </c>
      <c r="K23">
        <v>1.1199999999999999</v>
      </c>
      <c r="L23" s="6">
        <v>0.97500000000000009</v>
      </c>
      <c r="N23">
        <v>2024</v>
      </c>
      <c r="O23">
        <v>4408.9770000000008</v>
      </c>
      <c r="P23">
        <v>363.541</v>
      </c>
      <c r="Q23">
        <v>5165.9070000000002</v>
      </c>
      <c r="R23">
        <v>-596.00199999999995</v>
      </c>
      <c r="S23">
        <v>307.596</v>
      </c>
      <c r="T23">
        <v>240.69600000000003</v>
      </c>
      <c r="U23" s="2">
        <f t="shared" ref="U23:U32" si="7">SUM(O23:T23)-W23</f>
        <v>7.4050000000006548</v>
      </c>
      <c r="V23" s="2">
        <f t="shared" ref="V23:V32" si="8">R23+T23-U23</f>
        <v>-362.71100000000058</v>
      </c>
      <c r="W23">
        <v>9883.31</v>
      </c>
    </row>
    <row r="24" spans="1:23" x14ac:dyDescent="0.35">
      <c r="A24">
        <v>2025</v>
      </c>
      <c r="B24" s="2">
        <f t="shared" si="4"/>
        <v>2161.4686133939999</v>
      </c>
      <c r="C24" s="2">
        <f t="shared" si="4"/>
        <v>188.07803806000001</v>
      </c>
      <c r="D24" s="2">
        <f t="shared" si="4"/>
        <v>2489.9364569999998</v>
      </c>
      <c r="E24" s="2">
        <f t="shared" si="5"/>
        <v>150.30801578400002</v>
      </c>
      <c r="F24" s="2">
        <f t="shared" si="6"/>
        <v>-173.80787529799969</v>
      </c>
      <c r="I24">
        <v>2025</v>
      </c>
      <c r="J24">
        <v>1.0335000000000001</v>
      </c>
      <c r="K24">
        <v>1.1299999999999999</v>
      </c>
      <c r="L24" s="6">
        <v>0.97166666666666679</v>
      </c>
      <c r="N24">
        <v>2025</v>
      </c>
      <c r="O24">
        <v>4423.3109999999997</v>
      </c>
      <c r="P24">
        <v>384.89</v>
      </c>
      <c r="Q24">
        <v>5095.5</v>
      </c>
      <c r="R24">
        <v>-596.00199999999995</v>
      </c>
      <c r="S24">
        <v>307.596</v>
      </c>
      <c r="T24">
        <v>240.69600000000003</v>
      </c>
      <c r="U24" s="2">
        <f t="shared" si="7"/>
        <v>0.38099999999940337</v>
      </c>
      <c r="V24" s="2">
        <f t="shared" si="8"/>
        <v>-355.68699999999933</v>
      </c>
      <c r="W24">
        <v>9855.61</v>
      </c>
    </row>
    <row r="25" spans="1:23" x14ac:dyDescent="0.35">
      <c r="A25">
        <v>2026</v>
      </c>
      <c r="B25" s="2">
        <f t="shared" si="4"/>
        <v>2180.1342188860008</v>
      </c>
      <c r="C25" s="2">
        <f t="shared" si="4"/>
        <v>198.84699491200001</v>
      </c>
      <c r="D25" s="2">
        <f t="shared" si="4"/>
        <v>2490.1627038020001</v>
      </c>
      <c r="E25" s="2">
        <f t="shared" si="5"/>
        <v>150.30801578400002</v>
      </c>
      <c r="F25" s="2">
        <f t="shared" si="6"/>
        <v>-170.00077198400004</v>
      </c>
      <c r="I25">
        <v>2026</v>
      </c>
      <c r="J25">
        <v>1.0295000000000001</v>
      </c>
      <c r="K25">
        <v>1.1499999999999999</v>
      </c>
      <c r="L25" s="6">
        <v>0.97166666666666679</v>
      </c>
      <c r="N25">
        <v>2026</v>
      </c>
      <c r="O25">
        <v>4461.5090000000009</v>
      </c>
      <c r="P25">
        <v>406.928</v>
      </c>
      <c r="Q25">
        <v>5095.9629999999997</v>
      </c>
      <c r="R25">
        <v>-596.00199999999995</v>
      </c>
      <c r="S25">
        <v>307.596</v>
      </c>
      <c r="T25">
        <v>240.69600000000003</v>
      </c>
      <c r="U25" s="2">
        <f t="shared" si="7"/>
        <v>-7.4099999999998545</v>
      </c>
      <c r="V25" s="2">
        <f t="shared" si="8"/>
        <v>-347.89600000000007</v>
      </c>
      <c r="W25">
        <v>9924.1</v>
      </c>
    </row>
    <row r="26" spans="1:23" x14ac:dyDescent="0.35">
      <c r="A26">
        <v>2027</v>
      </c>
      <c r="B26" s="2">
        <f t="shared" si="4"/>
        <v>2197.2864629400001</v>
      </c>
      <c r="C26" s="2">
        <f t="shared" si="4"/>
        <v>209.52310750399997</v>
      </c>
      <c r="D26" s="2">
        <f t="shared" si="4"/>
        <v>2494.4799618919997</v>
      </c>
      <c r="E26" s="2">
        <f t="shared" si="5"/>
        <v>150.30801578400002</v>
      </c>
      <c r="F26" s="2">
        <f t="shared" si="6"/>
        <v>-170.35944401999933</v>
      </c>
      <c r="I26">
        <v>2027</v>
      </c>
      <c r="J26">
        <v>1.0256000000000001</v>
      </c>
      <c r="K26">
        <v>1.18</v>
      </c>
      <c r="L26" s="6">
        <v>0.97166666666666679</v>
      </c>
      <c r="N26">
        <v>2027</v>
      </c>
      <c r="O26">
        <v>4496.6099999999997</v>
      </c>
      <c r="P26">
        <v>428.77599999999995</v>
      </c>
      <c r="Q26">
        <v>5104.7979999999998</v>
      </c>
      <c r="R26">
        <v>-596.00199999999995</v>
      </c>
      <c r="S26">
        <v>307.596</v>
      </c>
      <c r="T26">
        <v>240.69600000000003</v>
      </c>
      <c r="U26" s="2">
        <f t="shared" si="7"/>
        <v>-6.6760000000012951</v>
      </c>
      <c r="V26" s="2">
        <f t="shared" si="8"/>
        <v>-348.62999999999863</v>
      </c>
      <c r="W26">
        <v>9989.15</v>
      </c>
    </row>
    <row r="27" spans="1:23" x14ac:dyDescent="0.35">
      <c r="A27">
        <v>2028</v>
      </c>
      <c r="B27" s="2">
        <f t="shared" si="4"/>
        <v>2227.2570787220002</v>
      </c>
      <c r="C27" s="2">
        <f t="shared" si="4"/>
        <v>219.80780824200002</v>
      </c>
      <c r="D27" s="2">
        <f t="shared" si="4"/>
        <v>2504.9254297960001</v>
      </c>
      <c r="E27" s="2">
        <f t="shared" si="5"/>
        <v>150.30801578400002</v>
      </c>
      <c r="F27" s="2">
        <f t="shared" si="6"/>
        <v>-170.12293548400004</v>
      </c>
      <c r="I27">
        <v>2028</v>
      </c>
      <c r="J27">
        <v>1.0265</v>
      </c>
      <c r="K27">
        <v>1.18</v>
      </c>
      <c r="L27" s="6">
        <v>0.97500000000000009</v>
      </c>
      <c r="N27">
        <v>2028</v>
      </c>
      <c r="O27">
        <v>4557.9430000000002</v>
      </c>
      <c r="P27">
        <v>449.82300000000004</v>
      </c>
      <c r="Q27">
        <v>5126.174</v>
      </c>
      <c r="R27">
        <v>-596.00199999999995</v>
      </c>
      <c r="S27">
        <v>307.596</v>
      </c>
      <c r="T27">
        <v>240.69600000000003</v>
      </c>
      <c r="U27" s="2">
        <f t="shared" si="7"/>
        <v>-7.1599999999998545</v>
      </c>
      <c r="V27" s="2">
        <f t="shared" si="8"/>
        <v>-348.14600000000007</v>
      </c>
      <c r="W27">
        <v>10093.39</v>
      </c>
    </row>
    <row r="28" spans="1:23" x14ac:dyDescent="0.35">
      <c r="A28">
        <v>2029</v>
      </c>
      <c r="B28" s="2">
        <f t="shared" si="4"/>
        <v>2229.8102958720001</v>
      </c>
      <c r="C28" s="2">
        <f t="shared" si="4"/>
        <v>229.94591278000001</v>
      </c>
      <c r="D28" s="2">
        <f t="shared" si="4"/>
        <v>2500.5632155379999</v>
      </c>
      <c r="E28" s="2">
        <f t="shared" si="5"/>
        <v>150.30801578400002</v>
      </c>
      <c r="F28" s="2">
        <f t="shared" si="6"/>
        <v>-170.8192674339997</v>
      </c>
      <c r="I28">
        <v>2029</v>
      </c>
      <c r="J28">
        <v>1.0171000000000001</v>
      </c>
      <c r="K28">
        <v>1.19</v>
      </c>
      <c r="L28" s="6">
        <v>0.97166666666666679</v>
      </c>
      <c r="N28">
        <v>2029</v>
      </c>
      <c r="O28">
        <v>4563.1680000000006</v>
      </c>
      <c r="P28">
        <v>470.57</v>
      </c>
      <c r="Q28">
        <v>5117.2470000000003</v>
      </c>
      <c r="R28">
        <v>-596.00199999999995</v>
      </c>
      <c r="S28">
        <v>307.596</v>
      </c>
      <c r="T28">
        <v>240.69600000000003</v>
      </c>
      <c r="U28" s="2">
        <f t="shared" si="7"/>
        <v>-5.7350000000005821</v>
      </c>
      <c r="V28" s="2">
        <f t="shared" si="8"/>
        <v>-349.57099999999934</v>
      </c>
      <c r="W28">
        <v>10109.01</v>
      </c>
    </row>
    <row r="29" spans="1:23" x14ac:dyDescent="0.35">
      <c r="A29">
        <v>2030</v>
      </c>
      <c r="B29" s="2">
        <f t="shared" si="4"/>
        <v>2243.5683492419998</v>
      </c>
      <c r="C29" s="2">
        <f t="shared" si="4"/>
        <v>239.789358956</v>
      </c>
      <c r="D29" s="2">
        <f t="shared" si="4"/>
        <v>2501.3650967520002</v>
      </c>
      <c r="E29" s="2">
        <f t="shared" si="5"/>
        <v>150.30801578400002</v>
      </c>
      <c r="F29" s="2">
        <f t="shared" si="6"/>
        <v>-171.52292919399906</v>
      </c>
      <c r="I29">
        <v>2030</v>
      </c>
      <c r="J29">
        <v>1.0131999999999999</v>
      </c>
      <c r="K29">
        <v>1.21</v>
      </c>
      <c r="L29" s="6">
        <v>0.97166666666666679</v>
      </c>
      <c r="N29">
        <v>2030</v>
      </c>
      <c r="O29">
        <v>4591.3229999999994</v>
      </c>
      <c r="P29">
        <v>490.714</v>
      </c>
      <c r="Q29">
        <v>5118.8880000000008</v>
      </c>
      <c r="R29">
        <v>-596.00199999999995</v>
      </c>
      <c r="S29">
        <v>307.596</v>
      </c>
      <c r="T29">
        <v>240.69600000000003</v>
      </c>
      <c r="U29" s="2">
        <f t="shared" si="7"/>
        <v>-4.2950000000018917</v>
      </c>
      <c r="V29" s="2">
        <f t="shared" si="8"/>
        <v>-351.01099999999803</v>
      </c>
      <c r="W29">
        <v>10157.51</v>
      </c>
    </row>
    <row r="30" spans="1:23" x14ac:dyDescent="0.35">
      <c r="A30">
        <v>2031</v>
      </c>
      <c r="B30" s="2">
        <f t="shared" si="4"/>
        <v>2257.2531045119995</v>
      </c>
      <c r="C30" s="2">
        <f t="shared" si="4"/>
        <v>249.52481259799998</v>
      </c>
      <c r="D30" s="2">
        <f t="shared" si="4"/>
        <v>2501.8840472999991</v>
      </c>
      <c r="E30" s="2">
        <f t="shared" si="5"/>
        <v>150.30801578400002</v>
      </c>
      <c r="F30" s="2">
        <f t="shared" si="6"/>
        <v>-171.39099261399792</v>
      </c>
      <c r="I30">
        <v>2031</v>
      </c>
      <c r="J30">
        <v>1.0101</v>
      </c>
      <c r="K30">
        <v>1.22</v>
      </c>
      <c r="L30" s="6">
        <v>0.97166666666666679</v>
      </c>
      <c r="N30">
        <v>2031</v>
      </c>
      <c r="O30">
        <v>4619.3279999999995</v>
      </c>
      <c r="P30">
        <v>510.637</v>
      </c>
      <c r="Q30">
        <v>5119.9499999999989</v>
      </c>
      <c r="R30">
        <v>-596.00199999999995</v>
      </c>
      <c r="S30">
        <v>307.596</v>
      </c>
      <c r="T30">
        <v>240.69600000000003</v>
      </c>
      <c r="U30" s="2">
        <f t="shared" si="7"/>
        <v>-4.5650000000041473</v>
      </c>
      <c r="V30" s="2">
        <f t="shared" si="8"/>
        <v>-350.74099999999578</v>
      </c>
      <c r="W30">
        <v>10206.77</v>
      </c>
    </row>
    <row r="31" spans="1:23" x14ac:dyDescent="0.35">
      <c r="A31">
        <v>2032</v>
      </c>
      <c r="B31" s="2">
        <f t="shared" si="4"/>
        <v>2283.0647860999998</v>
      </c>
      <c r="C31" s="2">
        <f t="shared" si="4"/>
        <v>259.03695136200002</v>
      </c>
      <c r="D31" s="2">
        <f t="shared" si="4"/>
        <v>2510.2801003280001</v>
      </c>
      <c r="E31" s="2">
        <f t="shared" si="5"/>
        <v>150.30801578400002</v>
      </c>
      <c r="F31" s="2">
        <f t="shared" si="6"/>
        <v>-171.23950987399996</v>
      </c>
      <c r="I31">
        <v>2032</v>
      </c>
      <c r="J31">
        <v>1.0125</v>
      </c>
      <c r="K31">
        <v>1.23</v>
      </c>
      <c r="L31" s="6">
        <v>0.97500000000000009</v>
      </c>
      <c r="N31">
        <v>2032</v>
      </c>
      <c r="O31">
        <v>4672.1499999999996</v>
      </c>
      <c r="P31">
        <v>530.10300000000007</v>
      </c>
      <c r="Q31">
        <v>5137.1320000000005</v>
      </c>
      <c r="R31">
        <v>-596.00199999999995</v>
      </c>
      <c r="S31">
        <v>307.596</v>
      </c>
      <c r="T31">
        <v>240.69600000000003</v>
      </c>
      <c r="U31" s="2">
        <f t="shared" si="7"/>
        <v>-4.875</v>
      </c>
      <c r="V31" s="2">
        <f t="shared" si="8"/>
        <v>-350.43099999999993</v>
      </c>
      <c r="W31">
        <v>10296.549999999999</v>
      </c>
    </row>
    <row r="32" spans="1:23" x14ac:dyDescent="0.35">
      <c r="A32">
        <v>2033</v>
      </c>
      <c r="B32" s="2">
        <f t="shared" si="4"/>
        <v>2283.0872641840001</v>
      </c>
      <c r="C32" s="2">
        <f t="shared" si="4"/>
        <v>268.23586291200002</v>
      </c>
      <c r="D32" s="2">
        <f t="shared" si="4"/>
        <v>2504.5486775619997</v>
      </c>
      <c r="E32" s="2">
        <f t="shared" si="5"/>
        <v>150.30801578400002</v>
      </c>
      <c r="F32" s="2">
        <f t="shared" si="6"/>
        <v>-171.54833920199889</v>
      </c>
      <c r="I32">
        <v>2033</v>
      </c>
      <c r="J32">
        <v>1.0044000000000002</v>
      </c>
      <c r="K32">
        <v>1.24</v>
      </c>
      <c r="L32" s="6">
        <v>0.97166666666666679</v>
      </c>
      <c r="N32">
        <v>2033</v>
      </c>
      <c r="O32">
        <v>4672.1959999999999</v>
      </c>
      <c r="P32">
        <v>548.928</v>
      </c>
      <c r="Q32">
        <v>5125.4029999999993</v>
      </c>
      <c r="R32">
        <v>-596.00199999999995</v>
      </c>
      <c r="S32">
        <v>307.596</v>
      </c>
      <c r="T32">
        <v>240.69600000000003</v>
      </c>
      <c r="U32" s="2">
        <f t="shared" si="7"/>
        <v>-4.2430000000022119</v>
      </c>
      <c r="V32" s="2">
        <f t="shared" si="8"/>
        <v>-351.06299999999771</v>
      </c>
      <c r="W32">
        <v>10303.06</v>
      </c>
    </row>
    <row r="33" spans="1:19" x14ac:dyDescent="0.35">
      <c r="H33" s="2"/>
    </row>
    <row r="34" spans="1:19" x14ac:dyDescent="0.35">
      <c r="A34" t="s">
        <v>46</v>
      </c>
      <c r="M34" t="s">
        <v>47</v>
      </c>
    </row>
    <row r="35" spans="1:19" x14ac:dyDescent="0.35">
      <c r="B35" t="s">
        <v>48</v>
      </c>
      <c r="C35" t="s">
        <v>49</v>
      </c>
      <c r="D35" t="s">
        <v>50</v>
      </c>
      <c r="E35" t="s">
        <v>51</v>
      </c>
      <c r="F35" t="s">
        <v>52</v>
      </c>
      <c r="G35" t="s">
        <v>53</v>
      </c>
      <c r="H35" t="s">
        <v>54</v>
      </c>
      <c r="I35" t="s">
        <v>55</v>
      </c>
      <c r="J35" t="s">
        <v>56</v>
      </c>
      <c r="K35" t="s">
        <v>57</v>
      </c>
      <c r="M35" t="s">
        <v>51</v>
      </c>
      <c r="N35" t="s">
        <v>52</v>
      </c>
      <c r="O35" t="s">
        <v>53</v>
      </c>
      <c r="P35" t="s">
        <v>54</v>
      </c>
      <c r="Q35" t="s">
        <v>55</v>
      </c>
      <c r="R35" t="s">
        <v>56</v>
      </c>
      <c r="S35" t="s">
        <v>57</v>
      </c>
    </row>
    <row r="36" spans="1:19" x14ac:dyDescent="0.35">
      <c r="A36">
        <v>2023</v>
      </c>
      <c r="B36" s="2">
        <v>3962.3178675116706</v>
      </c>
      <c r="C36" s="2">
        <v>265.04359983861593</v>
      </c>
      <c r="D36" s="2">
        <v>5665.0817574814891</v>
      </c>
      <c r="E36" s="2">
        <v>1383.9724315353742</v>
      </c>
      <c r="F36" s="2">
        <v>181.98307557841898</v>
      </c>
      <c r="G36" s="2">
        <v>1998.8668682508385</v>
      </c>
      <c r="H36" s="2">
        <v>1535.7543999930888</v>
      </c>
      <c r="I36" s="2">
        <v>579.47856772545788</v>
      </c>
      <c r="J36" s="2">
        <v>83.060524260196956</v>
      </c>
      <c r="K36" s="2">
        <v>4129.3273574884006</v>
      </c>
      <c r="M36" s="2">
        <f>E36*$B$15*J22*$B$16/1000000</f>
        <v>743.11604514224894</v>
      </c>
      <c r="N36" s="2">
        <f>F36*$B$15*K22*$B$17/1000000</f>
        <v>114.60080206208913</v>
      </c>
      <c r="O36" s="2">
        <f>G36*$B$15*J22*$B$16/1000000</f>
        <v>1073.2800799019885</v>
      </c>
      <c r="P36" s="2">
        <f>H36*$B$15*L22*$B$18/1000000</f>
        <v>687.64528215913947</v>
      </c>
      <c r="Q36" s="2">
        <f>I36*$B$15*J22*$B$16/1000000</f>
        <v>311.1476873965683</v>
      </c>
      <c r="R36" s="2">
        <f>J36*$B$15*K22*$B$17/1000000</f>
        <v>52.305977738102364</v>
      </c>
      <c r="S36" s="2">
        <f>K36*$B$15*L22*$B$18/1000000</f>
        <v>1848.936572071904</v>
      </c>
    </row>
    <row r="37" spans="1:19" x14ac:dyDescent="0.35">
      <c r="A37">
        <v>2024</v>
      </c>
      <c r="B37" s="2">
        <v>4030.8383374592563</v>
      </c>
      <c r="C37" s="2">
        <v>277.99811768254261</v>
      </c>
      <c r="D37" s="2">
        <v>5626.0722645087371</v>
      </c>
      <c r="E37" s="2">
        <v>1511.011764770692</v>
      </c>
      <c r="F37" s="2">
        <v>194.21080154238524</v>
      </c>
      <c r="G37" s="2">
        <v>1934.6321865351463</v>
      </c>
      <c r="H37" s="2">
        <v>1577.21344503102</v>
      </c>
      <c r="I37" s="2">
        <v>585.19438615341801</v>
      </c>
      <c r="J37" s="2">
        <v>83.787316140157373</v>
      </c>
      <c r="K37" s="2">
        <v>4048.8588194777171</v>
      </c>
      <c r="M37" s="2">
        <f t="shared" ref="M37:M46" si="9">E37*$B$15*J23*$B$16/1000000</f>
        <v>808.31701147581236</v>
      </c>
      <c r="N37" s="2">
        <f t="shared" ref="N37:N46" si="10">F37*$B$15*K23*$B$17/1000000</f>
        <v>123.40281912516592</v>
      </c>
      <c r="O37" s="2">
        <f t="shared" ref="O37:O46" si="11">G37*$B$15*J23*$B$16/1000000</f>
        <v>1034.9331115647033</v>
      </c>
      <c r="P37" s="2">
        <f t="shared" ref="P37:P46" si="12">H37*$B$15*L23*$B$18/1000000</f>
        <v>705.60579139374533</v>
      </c>
      <c r="Q37" s="2">
        <f t="shared" ref="Q37:Q46" si="13">I37*$B$15*J23*$B$16/1000000</f>
        <v>313.05022791780726</v>
      </c>
      <c r="R37" s="2">
        <f t="shared" ref="R37:R46" si="14">J37*$B$15*K23*$B$17/1000000</f>
        <v>53.239011097796173</v>
      </c>
      <c r="S37" s="2">
        <f t="shared" ref="S37:S46" si="15">K37*$B$15*L23*$B$18/1000000</f>
        <v>1811.3580254845799</v>
      </c>
    </row>
    <row r="38" spans="1:19" x14ac:dyDescent="0.35">
      <c r="A38">
        <v>2025</v>
      </c>
      <c r="B38" s="2">
        <v>4097.7125258817978</v>
      </c>
      <c r="C38" s="2">
        <v>290.87863451626725</v>
      </c>
      <c r="D38" s="2">
        <v>5584.750805838381</v>
      </c>
      <c r="E38" s="2">
        <v>1639.4519380703307</v>
      </c>
      <c r="F38" s="2">
        <v>206.31091125839251</v>
      </c>
      <c r="G38" s="2">
        <v>1859.9920557888058</v>
      </c>
      <c r="H38" s="2">
        <v>1615.0441204065332</v>
      </c>
      <c r="I38" s="2">
        <v>598.26853202266147</v>
      </c>
      <c r="J38" s="2">
        <v>84.567723257874746</v>
      </c>
      <c r="K38" s="2">
        <v>3969.7066854318477</v>
      </c>
      <c r="M38" s="2">
        <f t="shared" si="9"/>
        <v>866.04869799547191</v>
      </c>
      <c r="N38" s="2">
        <f t="shared" si="10"/>
        <v>132.26176643779468</v>
      </c>
      <c r="O38" s="2">
        <f t="shared" si="11"/>
        <v>982.55011982468568</v>
      </c>
      <c r="P38" s="2">
        <f t="shared" si="12"/>
        <v>720.06009900617551</v>
      </c>
      <c r="Q38" s="2">
        <f t="shared" si="13"/>
        <v>316.03834865676993</v>
      </c>
      <c r="R38" s="2">
        <f t="shared" si="14"/>
        <v>54.214662683062961</v>
      </c>
      <c r="S38" s="2">
        <f t="shared" si="15"/>
        <v>1769.8757283596808</v>
      </c>
    </row>
    <row r="39" spans="1:19" x14ac:dyDescent="0.35">
      <c r="A39">
        <v>2026</v>
      </c>
      <c r="B39" s="2">
        <v>4146.1093865427147</v>
      </c>
      <c r="C39" s="2">
        <v>303.43748648819405</v>
      </c>
      <c r="D39" s="2">
        <v>5594.6907164076692</v>
      </c>
      <c r="E39" s="2">
        <v>1769.6976752301186</v>
      </c>
      <c r="F39" s="2">
        <v>218.06230263649309</v>
      </c>
      <c r="G39" s="2">
        <v>1762.9854393191772</v>
      </c>
      <c r="H39" s="2">
        <v>1647.4293757172882</v>
      </c>
      <c r="I39" s="2">
        <v>613.4262719934186</v>
      </c>
      <c r="J39" s="2">
        <v>85.375183851700967</v>
      </c>
      <c r="K39" s="2">
        <v>3947.2613406903811</v>
      </c>
      <c r="M39" s="2">
        <f t="shared" si="9"/>
        <v>931.23346398364038</v>
      </c>
      <c r="N39" s="2">
        <f t="shared" si="10"/>
        <v>142.26960048989631</v>
      </c>
      <c r="O39" s="2">
        <f t="shared" si="11"/>
        <v>927.70141509986217</v>
      </c>
      <c r="P39" s="2">
        <f t="shared" si="12"/>
        <v>734.49891826241515</v>
      </c>
      <c r="Q39" s="2">
        <f t="shared" si="13"/>
        <v>322.79133332348516</v>
      </c>
      <c r="R39" s="2">
        <f t="shared" si="14"/>
        <v>55.701022833738698</v>
      </c>
      <c r="S39" s="2">
        <f t="shared" si="15"/>
        <v>1759.8685731664841</v>
      </c>
    </row>
    <row r="40" spans="1:19" x14ac:dyDescent="0.35">
      <c r="A40">
        <v>2027</v>
      </c>
      <c r="B40" s="2">
        <v>4195.096188030383</v>
      </c>
      <c r="C40" s="2">
        <v>315.72190517538832</v>
      </c>
      <c r="D40" s="2">
        <v>5603.254452367426</v>
      </c>
      <c r="E40" s="2">
        <v>1899.2873725591724</v>
      </c>
      <c r="F40" s="2">
        <v>229.51613284628161</v>
      </c>
      <c r="G40" s="2">
        <v>1667.1877100829299</v>
      </c>
      <c r="H40" s="2">
        <v>1679.1993549761414</v>
      </c>
      <c r="I40" s="2">
        <v>628.62110538828051</v>
      </c>
      <c r="J40" s="2">
        <v>86.205772329106708</v>
      </c>
      <c r="K40" s="2">
        <v>3924.0550973912846</v>
      </c>
      <c r="M40" s="2">
        <f t="shared" si="9"/>
        <v>995.63885270004118</v>
      </c>
      <c r="N40" s="2">
        <f t="shared" si="10"/>
        <v>153.64870456089005</v>
      </c>
      <c r="O40" s="2">
        <f t="shared" si="11"/>
        <v>873.96824876792721</v>
      </c>
      <c r="P40" s="2">
        <f t="shared" si="12"/>
        <v>748.66341948037302</v>
      </c>
      <c r="Q40" s="2">
        <f t="shared" si="13"/>
        <v>329.53391108396892</v>
      </c>
      <c r="R40" s="2">
        <f t="shared" si="14"/>
        <v>57.710127300329574</v>
      </c>
      <c r="S40" s="2">
        <f t="shared" si="15"/>
        <v>1749.522174801031</v>
      </c>
    </row>
    <row r="41" spans="1:19" x14ac:dyDescent="0.35">
      <c r="A41">
        <v>2028</v>
      </c>
      <c r="B41" s="2">
        <v>4248.9613543028936</v>
      </c>
      <c r="C41" s="2">
        <v>327.49080995198847</v>
      </c>
      <c r="D41" s="2">
        <v>5612.9942257724633</v>
      </c>
      <c r="E41" s="2">
        <v>2026.0463905065028</v>
      </c>
      <c r="F41" s="2">
        <v>240.43788192671539</v>
      </c>
      <c r="G41" s="2">
        <v>1580.2169243477001</v>
      </c>
      <c r="H41" s="2">
        <v>1709.65150344637</v>
      </c>
      <c r="I41" s="2">
        <v>642.69803944869091</v>
      </c>
      <c r="J41" s="2">
        <v>87.052928025273076</v>
      </c>
      <c r="K41" s="2">
        <v>3903.3427223260933</v>
      </c>
      <c r="M41" s="2">
        <f t="shared" si="9"/>
        <v>1063.0201126775637</v>
      </c>
      <c r="N41" s="2">
        <f t="shared" si="10"/>
        <v>160.96022805571846</v>
      </c>
      <c r="O41" s="2">
        <f t="shared" si="11"/>
        <v>829.10360831132903</v>
      </c>
      <c r="P41" s="2">
        <f t="shared" si="12"/>
        <v>764.85526159907715</v>
      </c>
      <c r="Q41" s="2">
        <f t="shared" si="13"/>
        <v>337.2089333757059</v>
      </c>
      <c r="R41" s="2">
        <f t="shared" si="14"/>
        <v>58.277252467798824</v>
      </c>
      <c r="S41" s="2">
        <f t="shared" si="15"/>
        <v>1746.2577683096981</v>
      </c>
    </row>
    <row r="42" spans="1:19" x14ac:dyDescent="0.35">
      <c r="A42">
        <v>2029</v>
      </c>
      <c r="B42" s="2">
        <v>4291.8857625391565</v>
      </c>
      <c r="C42" s="2">
        <v>338.79201963420752</v>
      </c>
      <c r="D42" s="2">
        <v>5620.5009462126827</v>
      </c>
      <c r="E42" s="2">
        <v>2139.6436336959628</v>
      </c>
      <c r="F42" s="2">
        <v>250.86664395672929</v>
      </c>
      <c r="G42" s="2">
        <v>1495.8266887825548</v>
      </c>
      <c r="H42" s="2">
        <v>1737.9779379434049</v>
      </c>
      <c r="I42" s="2">
        <v>656.41544006063896</v>
      </c>
      <c r="J42" s="2">
        <v>87.925375677478229</v>
      </c>
      <c r="K42" s="2">
        <v>3882.5230082692779</v>
      </c>
      <c r="M42" s="2">
        <f t="shared" si="9"/>
        <v>1112.3417622209429</v>
      </c>
      <c r="N42" s="2">
        <f t="shared" si="10"/>
        <v>169.36495818229088</v>
      </c>
      <c r="O42" s="2">
        <f t="shared" si="11"/>
        <v>777.63907445810514</v>
      </c>
      <c r="P42" s="2">
        <f t="shared" si="12"/>
        <v>774.8695842136292</v>
      </c>
      <c r="Q42" s="2">
        <f t="shared" si="13"/>
        <v>341.25229820857186</v>
      </c>
      <c r="R42" s="2">
        <f t="shared" si="14"/>
        <v>59.360133893874199</v>
      </c>
      <c r="S42" s="2">
        <f t="shared" si="15"/>
        <v>1731.0052811587709</v>
      </c>
    </row>
    <row r="43" spans="1:19" x14ac:dyDescent="0.35">
      <c r="A43">
        <v>2030</v>
      </c>
      <c r="B43" s="2">
        <v>4334.1278043556013</v>
      </c>
      <c r="C43" s="2">
        <v>349.51173579432123</v>
      </c>
      <c r="D43" s="2">
        <v>5620.6595750765509</v>
      </c>
      <c r="E43" s="2">
        <v>2249.8291999483008</v>
      </c>
      <c r="F43" s="2">
        <v>260.85705633393871</v>
      </c>
      <c r="G43" s="2">
        <v>1414.3878872371492</v>
      </c>
      <c r="H43" s="2">
        <v>1752.6941474353687</v>
      </c>
      <c r="I43" s="2">
        <v>669.9107171701512</v>
      </c>
      <c r="J43" s="2">
        <v>88.654679460382511</v>
      </c>
      <c r="K43" s="2">
        <v>3867.965427641182</v>
      </c>
      <c r="M43" s="2">
        <f t="shared" si="9"/>
        <v>1165.1393581301274</v>
      </c>
      <c r="N43" s="2">
        <f t="shared" si="10"/>
        <v>179.06950674779421</v>
      </c>
      <c r="O43" s="2">
        <f t="shared" si="11"/>
        <v>732.48182356260122</v>
      </c>
      <c r="P43" s="2">
        <f t="shared" si="12"/>
        <v>781.43073949718382</v>
      </c>
      <c r="Q43" s="2">
        <f t="shared" si="13"/>
        <v>346.93271072580069</v>
      </c>
      <c r="R43" s="2">
        <f t="shared" si="14"/>
        <v>60.858425472422383</v>
      </c>
      <c r="S43" s="2">
        <f t="shared" si="15"/>
        <v>1724.5148498350009</v>
      </c>
    </row>
    <row r="44" spans="1:19" x14ac:dyDescent="0.35">
      <c r="A44">
        <v>2031</v>
      </c>
      <c r="B44" s="2">
        <v>4375.0740026052817</v>
      </c>
      <c r="C44" s="2">
        <v>359.95009978464191</v>
      </c>
      <c r="D44" s="2">
        <v>5621.1849616538766</v>
      </c>
      <c r="E44" s="2">
        <v>2356.8519928570472</v>
      </c>
      <c r="F44" s="2">
        <v>270.40472093474079</v>
      </c>
      <c r="G44" s="2">
        <v>1335.3516509818908</v>
      </c>
      <c r="H44" s="2">
        <v>1767.6100907176506</v>
      </c>
      <c r="I44" s="2">
        <v>682.87035876634377</v>
      </c>
      <c r="J44" s="2">
        <v>89.545378849901113</v>
      </c>
      <c r="K44" s="2">
        <v>3853.574870936226</v>
      </c>
      <c r="M44" s="2">
        <f t="shared" si="9"/>
        <v>1216.8297637635403</v>
      </c>
      <c r="N44" s="2">
        <f t="shared" si="10"/>
        <v>187.15773390753262</v>
      </c>
      <c r="O44" s="2">
        <f t="shared" si="11"/>
        <v>689.4347370688306</v>
      </c>
      <c r="P44" s="2">
        <f t="shared" si="12"/>
        <v>788.08094518562461</v>
      </c>
      <c r="Q44" s="2">
        <f t="shared" si="13"/>
        <v>352.56222276880749</v>
      </c>
      <c r="R44" s="2">
        <f t="shared" si="14"/>
        <v>61.977875717205457</v>
      </c>
      <c r="S44" s="2">
        <f t="shared" si="15"/>
        <v>1718.0988853701313</v>
      </c>
    </row>
    <row r="45" spans="1:19" x14ac:dyDescent="0.35">
      <c r="A45">
        <v>2032</v>
      </c>
      <c r="B45" s="2">
        <v>4415.2750940837404</v>
      </c>
      <c r="C45" s="2">
        <v>369.91659412592014</v>
      </c>
      <c r="D45" s="2">
        <v>5621.6954882329155</v>
      </c>
      <c r="E45" s="2">
        <v>2459.2915627839825</v>
      </c>
      <c r="F45" s="2">
        <v>279.41245697660514</v>
      </c>
      <c r="G45" s="2">
        <v>1260.740433158411</v>
      </c>
      <c r="H45" s="2">
        <v>1782.2016051196988</v>
      </c>
      <c r="I45" s="2">
        <v>695.24309814134699</v>
      </c>
      <c r="J45" s="2">
        <v>90.504137149315</v>
      </c>
      <c r="K45" s="2">
        <v>3839.4938831132167</v>
      </c>
      <c r="M45" s="2">
        <f t="shared" si="9"/>
        <v>1272.7356069200114</v>
      </c>
      <c r="N45" s="2">
        <f t="shared" si="10"/>
        <v>194.97752514550746</v>
      </c>
      <c r="O45" s="2">
        <f t="shared" si="11"/>
        <v>652.45994604561281</v>
      </c>
      <c r="P45" s="2">
        <f t="shared" si="12"/>
        <v>797.31235995072029</v>
      </c>
      <c r="Q45" s="2">
        <f t="shared" si="13"/>
        <v>359.80306681009824</v>
      </c>
      <c r="R45" s="2">
        <f t="shared" si="14"/>
        <v>63.154924686412677</v>
      </c>
      <c r="S45" s="2">
        <f t="shared" si="15"/>
        <v>1717.6933968453857</v>
      </c>
    </row>
    <row r="46" spans="1:19" x14ac:dyDescent="0.35">
      <c r="A46">
        <v>2033</v>
      </c>
      <c r="B46" s="2">
        <v>4449.3905948388647</v>
      </c>
      <c r="C46" s="2">
        <v>379.35424886326513</v>
      </c>
      <c r="D46" s="2">
        <v>5622.0447888862345</v>
      </c>
      <c r="E46" s="2">
        <v>2552.4057292962671</v>
      </c>
      <c r="F46" s="2">
        <v>287.90614342765554</v>
      </c>
      <c r="G46" s="2">
        <v>1190.051213747327</v>
      </c>
      <c r="H46" s="2">
        <v>1796.7072773642917</v>
      </c>
      <c r="I46" s="2">
        <v>706.93365179527063</v>
      </c>
      <c r="J46" s="2">
        <v>91.448105435609591</v>
      </c>
      <c r="K46" s="2">
        <v>3825.3375115219428</v>
      </c>
      <c r="M46" s="2">
        <f t="shared" si="9"/>
        <v>1310.3567720511076</v>
      </c>
      <c r="N46" s="2">
        <f t="shared" si="10"/>
        <v>202.53789646321678</v>
      </c>
      <c r="O46" s="2">
        <f t="shared" si="11"/>
        <v>610.94975971997826</v>
      </c>
      <c r="P46" s="2">
        <f t="shared" si="12"/>
        <v>801.05379393498731</v>
      </c>
      <c r="Q46" s="2">
        <f t="shared" si="13"/>
        <v>362.92635116289119</v>
      </c>
      <c r="R46" s="2">
        <f t="shared" si="14"/>
        <v>64.332447685781744</v>
      </c>
      <c r="S46" s="2">
        <f t="shared" si="15"/>
        <v>1705.5093866941427</v>
      </c>
    </row>
  </sheetData>
  <pageMargins left="0.7" right="0.7" top="0.75" bottom="0.75" header="0.3" footer="0.3"/>
  <pageSetup scale="51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Customers</vt:lpstr>
      <vt:lpstr>Figure 39</vt:lpstr>
      <vt:lpstr>Figure 42</vt:lpstr>
      <vt:lpstr>Figure 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2023-06-20T16:59:46Z</dcterms:created>
  <dcterms:modified xsi:type="dcterms:W3CDTF">2023-06-20T16:59:49Z</dcterms:modified>
</cp:coreProperties>
</file>